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Canon\"/>
    </mc:Choice>
  </mc:AlternateContent>
  <xr:revisionPtr revIDLastSave="0" documentId="8_{DC1C885D-59AE-4720-8BB9-4B5A9EDC40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pdates" sheetId="9" r:id="rId1"/>
    <sheet name="MSRP List Price" sheetId="1" r:id="rId2"/>
    <sheet name="Discount from MSRP" sheetId="3" r:id="rId3"/>
    <sheet name="Lease and Rental Rates" sheetId="5" r:id="rId4"/>
    <sheet name="Service-Supplies Pricing" sheetId="4" r:id="rId5"/>
    <sheet name="OEM Supplies" sheetId="6" r:id="rId6"/>
    <sheet name="Discontinued Service-Supplies" sheetId="8" r:id="rId7"/>
  </sheets>
  <definedNames>
    <definedName name="_xlnm._FilterDatabase" localSheetId="5" hidden="1">'OEM Supplies'!$A$7:$C$730</definedName>
    <definedName name="_xlnm.Print_Titles" localSheetId="6">'Discontinued Service-Supplies'!$1:$10</definedName>
    <definedName name="_xlnm.Print_Titles" localSheetId="1">'MSRP List Price'!$1:$9</definedName>
    <definedName name="_xlnm.Print_Titles" localSheetId="4">'Service-Supplies Pricing'!$1:$10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56" i="8" l="1"/>
  <c r="AD56" i="8"/>
  <c r="AC74" i="8"/>
  <c r="AD74" i="8"/>
  <c r="AC75" i="8"/>
  <c r="AD75" i="8"/>
  <c r="AC80" i="8"/>
  <c r="AD80" i="8"/>
  <c r="AC81" i="8"/>
  <c r="AD81" i="8"/>
  <c r="AC86" i="8"/>
  <c r="AD86" i="8"/>
  <c r="AC87" i="8"/>
  <c r="AD87" i="8"/>
  <c r="AV36" i="4"/>
  <c r="AV34" i="4"/>
  <c r="AT36" i="4"/>
  <c r="AT34" i="4"/>
  <c r="AL36" i="8"/>
  <c r="AL34" i="8"/>
  <c r="AK87" i="8"/>
  <c r="AJ87" i="8"/>
  <c r="AH87" i="8"/>
  <c r="AF87" i="8"/>
  <c r="AE87" i="8"/>
  <c r="AK86" i="8"/>
  <c r="AJ86" i="8"/>
  <c r="AH86" i="8"/>
  <c r="AF86" i="8"/>
  <c r="AE86" i="8"/>
  <c r="AK81" i="8"/>
  <c r="AJ81" i="8"/>
  <c r="AH81" i="8"/>
  <c r="AF81" i="8"/>
  <c r="AE81" i="8"/>
  <c r="AJ80" i="8"/>
  <c r="AH80" i="8"/>
  <c r="AF80" i="8"/>
  <c r="AE80" i="8"/>
  <c r="AF77" i="8"/>
  <c r="AK75" i="8"/>
  <c r="AJ75" i="8"/>
  <c r="AH75" i="8"/>
  <c r="AE75" i="8"/>
  <c r="AK74" i="8"/>
  <c r="AJ74" i="8"/>
  <c r="AH74" i="8"/>
  <c r="AE74" i="8"/>
  <c r="AN63" i="8"/>
  <c r="AN62" i="8"/>
  <c r="AK61" i="8"/>
  <c r="AH60" i="8"/>
  <c r="AK59" i="8"/>
  <c r="AJ59" i="8"/>
  <c r="AE59" i="8"/>
  <c r="AK58" i="8"/>
  <c r="AJ58" i="8"/>
  <c r="AE58" i="8"/>
  <c r="AJ56" i="8"/>
  <c r="AH56" i="8"/>
  <c r="AF56" i="8"/>
  <c r="AE56" i="8"/>
  <c r="AN30" i="8"/>
  <c r="AK30" i="8"/>
  <c r="AJ30" i="8"/>
  <c r="AH30" i="8"/>
  <c r="AF30" i="8"/>
  <c r="AE30" i="8"/>
  <c r="AD30" i="8"/>
  <c r="AC30" i="8"/>
  <c r="AN29" i="8"/>
  <c r="AK29" i="8"/>
  <c r="AJ29" i="8"/>
  <c r="AH29" i="8"/>
  <c r="AF29" i="8"/>
  <c r="AE29" i="8"/>
  <c r="AD29" i="8"/>
  <c r="AC29" i="8"/>
  <c r="AN24" i="8"/>
  <c r="AK24" i="8"/>
  <c r="AJ24" i="8"/>
  <c r="AH24" i="8"/>
  <c r="AF24" i="8"/>
  <c r="AE24" i="8"/>
  <c r="AD24" i="8"/>
  <c r="AC24" i="8"/>
  <c r="AN23" i="8"/>
  <c r="AK23" i="8"/>
  <c r="AJ23" i="8"/>
  <c r="AH23" i="8"/>
  <c r="AF23" i="8"/>
  <c r="AE23" i="8"/>
  <c r="AD23" i="8"/>
  <c r="AC23" i="8"/>
  <c r="AN18" i="8"/>
  <c r="AK18" i="8"/>
  <c r="AJ18" i="8"/>
  <c r="AH18" i="8"/>
  <c r="AE18" i="8"/>
  <c r="AD18" i="8"/>
  <c r="AC18" i="8"/>
  <c r="AN17" i="8"/>
  <c r="AK17" i="8"/>
  <c r="AJ17" i="8"/>
  <c r="AH17" i="8"/>
  <c r="AE17" i="8"/>
  <c r="AD17" i="8"/>
  <c r="AC17" i="8"/>
  <c r="B1" i="8"/>
  <c r="L9" i="5"/>
  <c r="K9" i="5"/>
  <c r="J9" i="5"/>
  <c r="L8" i="5"/>
  <c r="K8" i="5"/>
  <c r="J8" i="5"/>
  <c r="L7" i="5"/>
  <c r="K7" i="5"/>
  <c r="J7" i="5"/>
  <c r="L6" i="5"/>
  <c r="K6" i="5"/>
  <c r="J6" i="5"/>
  <c r="L5" i="5"/>
  <c r="K5" i="5"/>
  <c r="J5" i="5"/>
  <c r="M4" i="5"/>
  <c r="L4" i="5"/>
  <c r="K4" i="5"/>
  <c r="J4" i="5"/>
  <c r="B1" i="5"/>
  <c r="AS81" i="4"/>
  <c r="AR81" i="4"/>
  <c r="AP81" i="4"/>
  <c r="AN81" i="4"/>
  <c r="AM81" i="4"/>
  <c r="AL81" i="4"/>
  <c r="AK81" i="4"/>
  <c r="AS80" i="4"/>
  <c r="AR80" i="4"/>
  <c r="AP80" i="4"/>
  <c r="AN80" i="4"/>
  <c r="AM80" i="4"/>
  <c r="AL80" i="4"/>
  <c r="AK80" i="4"/>
  <c r="AS75" i="4"/>
  <c r="AR75" i="4"/>
  <c r="AP75" i="4"/>
  <c r="AN75" i="4"/>
  <c r="AM75" i="4"/>
  <c r="AL75" i="4"/>
  <c r="AK75" i="4"/>
  <c r="AR74" i="4"/>
  <c r="AP74" i="4"/>
  <c r="AN74" i="4"/>
  <c r="AM74" i="4"/>
  <c r="AL74" i="4"/>
  <c r="AK74" i="4"/>
  <c r="AN71" i="4"/>
  <c r="AS69" i="4"/>
  <c r="AR69" i="4"/>
  <c r="AP69" i="4"/>
  <c r="AM69" i="4"/>
  <c r="AL69" i="4"/>
  <c r="AK69" i="4"/>
  <c r="AS68" i="4"/>
  <c r="AR68" i="4"/>
  <c r="AP68" i="4"/>
  <c r="AM68" i="4"/>
  <c r="AL68" i="4"/>
  <c r="AK68" i="4"/>
  <c r="AR56" i="4"/>
  <c r="AP56" i="4"/>
  <c r="AN56" i="4"/>
  <c r="AM56" i="4"/>
  <c r="AL56" i="4"/>
  <c r="AK56" i="4"/>
  <c r="AP30" i="4"/>
  <c r="AN30" i="4"/>
  <c r="AL30" i="4"/>
  <c r="AK30" i="4"/>
  <c r="AP29" i="4"/>
  <c r="AN29" i="4"/>
  <c r="AL29" i="4"/>
  <c r="AK29" i="4"/>
  <c r="AP24" i="4"/>
  <c r="AN24" i="4"/>
  <c r="AL24" i="4"/>
  <c r="AK24" i="4"/>
  <c r="AP23" i="4"/>
  <c r="AN23" i="4"/>
  <c r="AL23" i="4"/>
  <c r="AK23" i="4"/>
  <c r="AP18" i="4"/>
  <c r="AL18" i="4"/>
  <c r="AK18" i="4"/>
  <c r="AP17" i="4"/>
  <c r="AL17" i="4"/>
  <c r="AK17" i="4"/>
  <c r="B1" i="4"/>
  <c r="B1" i="3"/>
</calcChain>
</file>

<file path=xl/sharedStrings.xml><?xml version="1.0" encoding="utf-8"?>
<sst xmlns="http://schemas.openxmlformats.org/spreadsheetml/2006/main" count="5440" uniqueCount="1039">
  <si>
    <t>Vendor Name:</t>
  </si>
  <si>
    <t>Newly Manufactured Equipment</t>
  </si>
  <si>
    <t>MSRP/List Price</t>
  </si>
  <si>
    <t>Includes B&amp;W and Color/B&amp;W Segments</t>
  </si>
  <si>
    <t>Pricing Item</t>
  </si>
  <si>
    <t>Make</t>
  </si>
  <si>
    <t>Model</t>
  </si>
  <si>
    <t xml:space="preserve">Base Unit </t>
  </si>
  <si>
    <t>Scan Station</t>
  </si>
  <si>
    <t>Output Tray</t>
  </si>
  <si>
    <t>Connectivity / Security</t>
  </si>
  <si>
    <t>Software Options</t>
  </si>
  <si>
    <t>Group E</t>
  </si>
  <si>
    <t>Large/Wide Format Equipment</t>
  </si>
  <si>
    <t>Segment Low
B&amp;W
(1 - 3)</t>
  </si>
  <si>
    <t>Segment Low
Color/B&amp;W
(1 - 3)</t>
  </si>
  <si>
    <t>Segment Medium Low
Color/B&amp;W
(4 - 8)</t>
  </si>
  <si>
    <t>Segment Medium Low
B&amp;W
(4 - 8)</t>
  </si>
  <si>
    <t>Segment Medium High
Color/B&amp;W
(9 - 19)</t>
  </si>
  <si>
    <t>Segment Medium High
B&amp;W
(9 - 19)</t>
  </si>
  <si>
    <t>Segment High
Color/B&amp;W
(20+)</t>
  </si>
  <si>
    <t>Segment High
B&amp;W
(20+)</t>
  </si>
  <si>
    <t>Discount from MSRP/List Price</t>
  </si>
  <si>
    <t>Discount % from MSRP/List Price</t>
  </si>
  <si>
    <t>Accessories</t>
  </si>
  <si>
    <t xml:space="preserve">Connecivity / Security </t>
  </si>
  <si>
    <t xml:space="preserve">Software 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</si>
  <si>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</si>
  <si>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</si>
  <si>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</si>
  <si>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</si>
  <si>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</si>
  <si>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</si>
  <si>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</si>
  <si>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>MSRP List Price</t>
  </si>
  <si>
    <t>Folding Unit</t>
  </si>
  <si>
    <t>Stand</t>
  </si>
  <si>
    <t>Catch Tray</t>
  </si>
  <si>
    <t>Roll Unit</t>
  </si>
  <si>
    <t>Stacker</t>
  </si>
  <si>
    <t xml:space="preserve">Service and Supplies Pricing </t>
  </si>
  <si>
    <t>Service and Supply Pricing</t>
  </si>
  <si>
    <t>B&amp;W</t>
  </si>
  <si>
    <t>Color</t>
  </si>
  <si>
    <t xml:space="preserve">Maintenance Agreements
</t>
  </si>
  <si>
    <t>% Increase in rate for Rural Service Zone</t>
  </si>
  <si>
    <t>% Increase in rate for Remote Service Zone</t>
  </si>
  <si>
    <t>Monthly Base Charge
Option 1</t>
  </si>
  <si>
    <t>Included Number of Clicks per Month</t>
  </si>
  <si>
    <t>Base Charge - parts and labor only (no supplies)</t>
  </si>
  <si>
    <t>Overage Rate</t>
  </si>
  <si>
    <t>Monthly Base Charge
Option 2</t>
  </si>
  <si>
    <t>Monthly Base Charge
Option 3</t>
  </si>
  <si>
    <t>Additional Service Coverage (per hour)</t>
  </si>
  <si>
    <t>Urban Service Zone</t>
  </si>
  <si>
    <t>2 x 5 coverage (2 eight hour shifts, 5 days a week)</t>
  </si>
  <si>
    <t>3 x 5 coverage (3 eight hour shifts, 5 days a week)</t>
  </si>
  <si>
    <t>1 x 7 coverage (1 eight hour shift, 7 days a week)</t>
  </si>
  <si>
    <t>2 x 7 coverage (2 eight hour shifts, 7 days a week)</t>
  </si>
  <si>
    <t>3 x 7 coverage (3 eight hour shifts, 7 days a week)</t>
  </si>
  <si>
    <t>Service Calls not covered under the Maintenance Agreement</t>
  </si>
  <si>
    <t>Price Per Hour</t>
  </si>
  <si>
    <t>(1 - 3)</t>
  </si>
  <si>
    <t>Segment Low</t>
  </si>
  <si>
    <t>Segment Medium Low</t>
  </si>
  <si>
    <t>(4 - 8)</t>
  </si>
  <si>
    <t>Segment Medium High</t>
  </si>
  <si>
    <t>(9 - 19)</t>
  </si>
  <si>
    <t>Segment High</t>
  </si>
  <si>
    <t>(20+)</t>
  </si>
  <si>
    <t>Zero Base Charge/Flat Rate Fee</t>
  </si>
  <si>
    <t>OEM Supplies</t>
  </si>
  <si>
    <t>% Increase for Property Tax</t>
  </si>
  <si>
    <t>Term (Months)</t>
  </si>
  <si>
    <t>Additional 1 Year Warranty</t>
  </si>
  <si>
    <t>Additional 2 Year Warranty</t>
  </si>
  <si>
    <t>Additional 2 Year + 9 Month Warranty</t>
  </si>
  <si>
    <t>Additional 3 Year Warranty</t>
  </si>
  <si>
    <t>Additional 4 Year Warranty</t>
  </si>
  <si>
    <t>imagePROGRAF PRO-2000</t>
  </si>
  <si>
    <t>imagePROGRAF PRO-4000</t>
  </si>
  <si>
    <t xml:space="preserve">imagePROGRAF PRO-6000  </t>
  </si>
  <si>
    <t xml:space="preserve">imagePROGRAF PRO-6000S  </t>
  </si>
  <si>
    <t>Canon</t>
  </si>
  <si>
    <t>N/A</t>
  </si>
  <si>
    <t>Included</t>
  </si>
  <si>
    <t xml:space="preserve">PosterArtist </t>
  </si>
  <si>
    <t>Oce/Canon</t>
  </si>
  <si>
    <t>PW345</t>
  </si>
  <si>
    <t>PW365</t>
  </si>
  <si>
    <t>PW450</t>
  </si>
  <si>
    <t>CW3500</t>
  </si>
  <si>
    <t>CW3700</t>
  </si>
  <si>
    <t>PW550</t>
  </si>
  <si>
    <t>PW750</t>
  </si>
  <si>
    <t>CW910</t>
  </si>
  <si>
    <t>Additional Option (Second Roll)</t>
  </si>
  <si>
    <t>NA</t>
  </si>
  <si>
    <t>Additional Option (PW LV/MV RHD Kit)</t>
  </si>
  <si>
    <t>Additional Option (Add'l 500GB HD)</t>
  </si>
  <si>
    <t>Additional Option (TPM Module)</t>
  </si>
  <si>
    <t>Additional Option (Disk Encryption License)</t>
  </si>
  <si>
    <t>Additional Option (Access Management License)</t>
  </si>
  <si>
    <t>Adobe Postscript</t>
  </si>
  <si>
    <t>Partner App Enable</t>
  </si>
  <si>
    <t>Admin Log On</t>
  </si>
  <si>
    <t>Oce Account Console</t>
  </si>
  <si>
    <t>Systems Integration Service (Full Day)</t>
  </si>
  <si>
    <t>Systems Integration Service (Half Day)</t>
  </si>
  <si>
    <t>Additional Travel Charge, &gt; 100 miles from Oce Location</t>
  </si>
  <si>
    <t>Oce Custom Training (Half Day)</t>
  </si>
  <si>
    <t>Accessory Installation/Maintenance is charged per month</t>
  </si>
  <si>
    <t>End-User Training and Support is charged as a flat rate</t>
  </si>
  <si>
    <t>Base Charge - parts and labor only (With Supplies)</t>
  </si>
  <si>
    <t>Annual Supply Quantity</t>
  </si>
  <si>
    <t>Toner</t>
  </si>
  <si>
    <t>Developer</t>
  </si>
  <si>
    <t>CW3500 Toner</t>
  </si>
  <si>
    <t>CW3700 Toner</t>
  </si>
  <si>
    <t>CW910 Maintenance Ink Tray</t>
  </si>
  <si>
    <t>CW910 Print Head</t>
  </si>
  <si>
    <t>CW910 Wiper Roller</t>
  </si>
  <si>
    <t>Incl'd w/ clr</t>
  </si>
  <si>
    <t>same</t>
  </si>
  <si>
    <t>Oce Scanner Express III and IV</t>
  </si>
  <si>
    <t>Oce TDS/Plotwave Folder - 1st Fold</t>
  </si>
  <si>
    <t>Product License</t>
  </si>
  <si>
    <t>Oce Take Up Module 6244</t>
  </si>
  <si>
    <t>TC4 Scanner</t>
  </si>
  <si>
    <t>Estefold 5011</t>
  </si>
  <si>
    <t>RWM6644 Roll Wind Module for CW910</t>
  </si>
  <si>
    <t>Additional 3 Year + 9 Month Warranty (Per Unit)</t>
  </si>
  <si>
    <t>Additional 4 Year + 9 Month Warranty (Per Unit)</t>
  </si>
  <si>
    <t>Roll Unit Supplementary Install (Per Install)</t>
  </si>
  <si>
    <t xml:space="preserve">imagePROGRAF PRO-4000S </t>
  </si>
  <si>
    <t>* Additional Flat Rate (Parts and Labor only) extended warranties are provided below based on term of coverage required.</t>
  </si>
  <si>
    <t>Standard</t>
  </si>
  <si>
    <t>Colorado 1640</t>
  </si>
  <si>
    <t>IPAK - Implementation &amp; training</t>
  </si>
  <si>
    <t>Project Management Service (Full Day)</t>
  </si>
  <si>
    <t>Project Management Service (Half Day)</t>
  </si>
  <si>
    <t>CW910/9000 Ink</t>
  </si>
  <si>
    <t>Colorado 1640 Ink (2 L)</t>
  </si>
  <si>
    <t>Colorado 1640 Print Head</t>
  </si>
  <si>
    <t>Additional Option (Scanner)</t>
  </si>
  <si>
    <t>Additional Option (Scanner Glass)</t>
  </si>
  <si>
    <t>Additional Option (Roll Holder)</t>
  </si>
  <si>
    <t>Additional Option (Print Head)</t>
  </si>
  <si>
    <t>Additional Option (Multifunction Roll Unit)</t>
  </si>
  <si>
    <t>Additional Option (Maintenance Cartridge)</t>
  </si>
  <si>
    <t>Additional Option (Key Board Tray)</t>
  </si>
  <si>
    <t>Additional Option (Hold-up Rollers)</t>
  </si>
  <si>
    <t>Additional Option (Document Return Guides)</t>
  </si>
  <si>
    <t>Additional Option (Cutter Blade)</t>
  </si>
  <si>
    <t>Additional Option (Callibration Target)</t>
  </si>
  <si>
    <t>Flat Rate (Parts and Labor only) Extended Warranties</t>
  </si>
  <si>
    <t xml:space="preserve">Accessory Installation </t>
  </si>
  <si>
    <t>INCLUDED
(1 Year Warranty)</t>
  </si>
  <si>
    <t>INCLUDED
(90 Day Warranty)</t>
  </si>
  <si>
    <r>
      <t>Parts and labor only (no supplies)</t>
    </r>
    <r>
      <rPr>
        <b/>
        <sz val="11"/>
        <rFont val="Calibri"/>
        <family val="2"/>
      </rPr>
      <t>*</t>
    </r>
  </si>
  <si>
    <t>Colorado 1650</t>
  </si>
  <si>
    <t>Item #</t>
  </si>
  <si>
    <t>2352C003AB</t>
  </si>
  <si>
    <t>Print Head PF-06</t>
  </si>
  <si>
    <t>2363C001AA</t>
  </si>
  <si>
    <t>2364C001AA</t>
  </si>
  <si>
    <t>2365C001AA</t>
  </si>
  <si>
    <t>2366C001AA</t>
  </si>
  <si>
    <t>2367C001AA</t>
  </si>
  <si>
    <t>2358C001AA</t>
  </si>
  <si>
    <t>2359C001AA</t>
  </si>
  <si>
    <t>2360C001AA</t>
  </si>
  <si>
    <t>2361C001AA</t>
  </si>
  <si>
    <t>2362C001AA</t>
  </si>
  <si>
    <t>2353C001AA</t>
  </si>
  <si>
    <t>2354C001AA</t>
  </si>
  <si>
    <t>2355C001AA</t>
  </si>
  <si>
    <t>2356C001AA</t>
  </si>
  <si>
    <t>2357C001AA</t>
  </si>
  <si>
    <t>PFI-110 MBK - Pigment Ink Tank 160ml</t>
  </si>
  <si>
    <t>PFI-110 BK - Pigment Ink Tank 160ml</t>
  </si>
  <si>
    <t>PFI-110 C - Pigment Ink Tank 160ml</t>
  </si>
  <si>
    <t>PFI-110 M - Pigment Ink Tank 160ml</t>
  </si>
  <si>
    <t>PFI-110 Y - Pigment Ink Tank 160ml</t>
  </si>
  <si>
    <t>PFI-310 MBK - Pigment Ink Tank 330ml</t>
  </si>
  <si>
    <t>PFI-310 BK - Pigment Ink Tank 330ml</t>
  </si>
  <si>
    <t>PFI-310 C - Pigment Ink Tank 330ml</t>
  </si>
  <si>
    <t>PFI-310 M - Pigment Ink Tank 330ml</t>
  </si>
  <si>
    <t>PFI-310 Y - Pigment Ink Tank 330ml</t>
  </si>
  <si>
    <t>PFI-710 MBK - Pigment Ink Tank 700ml</t>
  </si>
  <si>
    <t>PFI-710 BK - Pigment Ink Tank 700ml</t>
  </si>
  <si>
    <t>PFI-710 C - Pigment Ink Tank 700ml</t>
  </si>
  <si>
    <t>PFI-710 M - Pigment Ink Tank 700ml</t>
  </si>
  <si>
    <t>PFI-710 Y - Pigment Ink Tank 700ml</t>
  </si>
  <si>
    <t>0849C001AA</t>
  </si>
  <si>
    <t>0850C001AA</t>
  </si>
  <si>
    <t>0851C001AA</t>
  </si>
  <si>
    <t>0852C001AA</t>
  </si>
  <si>
    <t>0853C001AA</t>
  </si>
  <si>
    <t>0854C001AA</t>
  </si>
  <si>
    <t>0855C001AA</t>
  </si>
  <si>
    <t>0858C001AA</t>
  </si>
  <si>
    <t>0859C001AA</t>
  </si>
  <si>
    <t>0856C001AA</t>
  </si>
  <si>
    <t>0857C001AA</t>
  </si>
  <si>
    <t>0860C001AA</t>
  </si>
  <si>
    <t>0810C001AA</t>
  </si>
  <si>
    <t>0811C001AA</t>
  </si>
  <si>
    <t>0812C001AA</t>
  </si>
  <si>
    <t>0813C001AA</t>
  </si>
  <si>
    <t>0814C001AA</t>
  </si>
  <si>
    <t>0815C001AA</t>
  </si>
  <si>
    <t>0816C001AA</t>
  </si>
  <si>
    <t>0819C001AA</t>
  </si>
  <si>
    <t>0820C001AA</t>
  </si>
  <si>
    <t>0817C001AA</t>
  </si>
  <si>
    <t>0818C001AA</t>
  </si>
  <si>
    <t>0821C001AA</t>
  </si>
  <si>
    <t>0774C001AA</t>
  </si>
  <si>
    <t>0775C001AA</t>
  </si>
  <si>
    <t>0776C001AA</t>
  </si>
  <si>
    <t>0777C001AA</t>
  </si>
  <si>
    <t>0778C001AA</t>
  </si>
  <si>
    <t>0779C001AA</t>
  </si>
  <si>
    <t>0780C001AA</t>
  </si>
  <si>
    <t>0783C001AA</t>
  </si>
  <si>
    <t>0784C001AA</t>
  </si>
  <si>
    <t>0781C001AA</t>
  </si>
  <si>
    <t>0782C001AA</t>
  </si>
  <si>
    <t>0785C001AA</t>
  </si>
  <si>
    <t>0861C003AA</t>
  </si>
  <si>
    <t>PFI-1100 MBK - Pigment Ink Tank 160ml</t>
  </si>
  <si>
    <t>PFI-1100 PBK - Pigment Ink Tank 160ml</t>
  </si>
  <si>
    <t>PFI-1100 C - Pigment Ink Tank 160ml</t>
  </si>
  <si>
    <t>PFI-1100 M - Pigment Ink Tank 160ml</t>
  </si>
  <si>
    <t>PFI-1100 Y - Pigment Ink Tank 160ml</t>
  </si>
  <si>
    <t>PFI-1100 PC - Pigment Ink Tank 160ml</t>
  </si>
  <si>
    <t>PFI-1100 PM - Pigment Ink Tank 160ml</t>
  </si>
  <si>
    <t>PFI-1100 R - Pigment Ink Tank 160ml</t>
  </si>
  <si>
    <t>PFI-1100 B - Pigment Ink Tank 160ml</t>
  </si>
  <si>
    <t>PFI-1100 GY - Pigment Ink Tank 160ml</t>
  </si>
  <si>
    <t>PFI-1100 PGY - Pigment Ink Tank 160ml</t>
  </si>
  <si>
    <t>PFI-1100 CO - Pigment Ink Tank 160ml</t>
  </si>
  <si>
    <t>PFI-1300 MBK - Pigment Ink Tank 330ml</t>
  </si>
  <si>
    <t>PFI-1300 PBK - Pigment Ink Tank 330ml</t>
  </si>
  <si>
    <t>PFI-1300 C - Pigment Ink Tank 330ml</t>
  </si>
  <si>
    <t>PFI-1300 M - Pigment Ink Tank 330ml</t>
  </si>
  <si>
    <t>PFI-1300 Y - Pigment Ink Tank 330ml</t>
  </si>
  <si>
    <t>PFI-1300 PC - Pigment Ink Tank 330ml</t>
  </si>
  <si>
    <t>PFI-1300 PM - Pigment Ink Tank 330ml</t>
  </si>
  <si>
    <t>PFI-1300 R - Pigment Ink Tank 330ml</t>
  </si>
  <si>
    <t>PFI-1300 B - Pigment Ink Tank 330ml</t>
  </si>
  <si>
    <t>PFI-1300 GY - Pigment Ink Tank 330ml</t>
  </si>
  <si>
    <t>PFI-1300 PGY - Pigment Ink Tank 330ml</t>
  </si>
  <si>
    <t>PFI-1300 CO - Pigment Ink Tank 330ml</t>
  </si>
  <si>
    <t>PFI-1700 MBK - Pigment Ink Tank 700ml</t>
  </si>
  <si>
    <t>PFI-1700 PBK - Pigment Ink Tank 700ml</t>
  </si>
  <si>
    <t>PFI-1700 C - Pigment Ink Tank 700ml</t>
  </si>
  <si>
    <t>PFI-1700 M - Pigment Ink Tank 700ml</t>
  </si>
  <si>
    <t>PFI-1700 Y - Pigment Ink Tank 700ml</t>
  </si>
  <si>
    <t>PFI-1700 PC - Pigment Ink Tank 700ml</t>
  </si>
  <si>
    <t>PFI-1700 PM - Pigment Ink Tank 700ml</t>
  </si>
  <si>
    <t>PFI-1700 R - Pigment Ink Tank 700ml</t>
  </si>
  <si>
    <t>PFI-1700 B - Pigment Ink Tank 700ml</t>
  </si>
  <si>
    <t>PFI-1700 GY - Pigment Ink Tank 700ml</t>
  </si>
  <si>
    <t>PFI-1700 PGY - Pigment Ink Tank 700ml</t>
  </si>
  <si>
    <t>PFI-1700 CO - Pigment Ink Tank 700ml</t>
  </si>
  <si>
    <t>Print Head PF-10</t>
  </si>
  <si>
    <t>1284C001</t>
  </si>
  <si>
    <t>Océ PlotWave 345/365 Toner (2 x 400g-btl/ctn)</t>
  </si>
  <si>
    <t>1284C002</t>
  </si>
  <si>
    <t>Océ PlotWave 450/550 Toner (2 x 450g-btl/ctn)</t>
  </si>
  <si>
    <t>3281C001</t>
  </si>
  <si>
    <t>Océ ColorWave 3500 Toner Pearls Black</t>
  </si>
  <si>
    <t>3281C002</t>
  </si>
  <si>
    <t>Océ ColorWave 3500 Toner Pearls Magenta</t>
  </si>
  <si>
    <t>3281C003</t>
  </si>
  <si>
    <t>Océ ColorWave 3500 Toner Pearls Yellow</t>
  </si>
  <si>
    <t>3281C004</t>
  </si>
  <si>
    <t>Océ ColorWave 3500 Toner Pearls Cyan</t>
  </si>
  <si>
    <t>TDS700/750/PW750 Tnr 2+waste btl/ctn</t>
  </si>
  <si>
    <t>7523B002</t>
  </si>
  <si>
    <t>1965C038</t>
  </si>
  <si>
    <t>Uvgel 460 Ink Cyan 2x1L</t>
  </si>
  <si>
    <t>1965C039</t>
  </si>
  <si>
    <t>Uvgel 460 Ink Magenta 2x1L</t>
  </si>
  <si>
    <t>1965C040</t>
  </si>
  <si>
    <t>Uvgel 460 Ink Yellow 2x1L</t>
  </si>
  <si>
    <t>1965C041</t>
  </si>
  <si>
    <t>Uvgel 460 Ink Black 2x1L</t>
  </si>
  <si>
    <t>3260C001</t>
  </si>
  <si>
    <t>ColorWave 9000 Black Ink 2L</t>
  </si>
  <si>
    <t>3260C002</t>
  </si>
  <si>
    <t>ColorWave 9000 Cyan Ink 2L</t>
  </si>
  <si>
    <t>3260C003</t>
  </si>
  <si>
    <t>ColorWave 9000 Yellow Ink 2L</t>
  </si>
  <si>
    <t>3260C004</t>
  </si>
  <si>
    <t>ColorWave 9000 Magenta Ink 2L</t>
  </si>
  <si>
    <t>3260C006</t>
  </si>
  <si>
    <t>ColorWave 9000 Maintenance Ink Tray</t>
  </si>
  <si>
    <t>3260C005</t>
  </si>
  <si>
    <t>ColorWave 9000 PrintHead</t>
  </si>
  <si>
    <t>2047V122</t>
  </si>
  <si>
    <t>2047V123</t>
  </si>
  <si>
    <t>2047V124</t>
  </si>
  <si>
    <t>2047V134</t>
  </si>
  <si>
    <t>2047V135</t>
  </si>
  <si>
    <t>2047V136</t>
  </si>
  <si>
    <t>2047V137</t>
  </si>
  <si>
    <t>2047V138</t>
  </si>
  <si>
    <t>2047V127</t>
  </si>
  <si>
    <t>2047V128</t>
  </si>
  <si>
    <t>2047V129</t>
  </si>
  <si>
    <t>2047V130</t>
  </si>
  <si>
    <t>2047V131</t>
  </si>
  <si>
    <t>2941B017AA</t>
  </si>
  <si>
    <t>2941B018AA</t>
  </si>
  <si>
    <t>2941B019AA</t>
  </si>
  <si>
    <t>2941B020AA</t>
  </si>
  <si>
    <t>2942B016AA</t>
  </si>
  <si>
    <t>2942B017AA</t>
  </si>
  <si>
    <t>2942B018AA</t>
  </si>
  <si>
    <t>2942B019AA</t>
  </si>
  <si>
    <t>2680V869</t>
  </si>
  <si>
    <t>2680V870</t>
  </si>
  <si>
    <t>2680V871</t>
  </si>
  <si>
    <t>2680V872</t>
  </si>
  <si>
    <t>2680V873</t>
  </si>
  <si>
    <t>1107C004AA</t>
  </si>
  <si>
    <t>1107C003AA</t>
  </si>
  <si>
    <t>1107C002AA</t>
  </si>
  <si>
    <t>1107C001AA</t>
  </si>
  <si>
    <t>1108C004AA</t>
  </si>
  <si>
    <t>1108C003AA</t>
  </si>
  <si>
    <t>1108C002AA</t>
  </si>
  <si>
    <t>1108C001AA</t>
  </si>
  <si>
    <t>2047V139</t>
  </si>
  <si>
    <t>2047V140</t>
  </si>
  <si>
    <t>2047V141</t>
  </si>
  <si>
    <t>2047V142</t>
  </si>
  <si>
    <t>2047V143</t>
  </si>
  <si>
    <t>2047V144</t>
  </si>
  <si>
    <t>2047V145</t>
  </si>
  <si>
    <t>2047V146</t>
  </si>
  <si>
    <t>2047V147</t>
  </si>
  <si>
    <t>2047V148</t>
  </si>
  <si>
    <t>2047V119</t>
  </si>
  <si>
    <t>2047V120</t>
  </si>
  <si>
    <t>2047V121</t>
  </si>
  <si>
    <t>0849V341</t>
  </si>
  <si>
    <t>0849V342</t>
  </si>
  <si>
    <t>0849V343</t>
  </si>
  <si>
    <t>0849V344</t>
  </si>
  <si>
    <t>0849V345</t>
  </si>
  <si>
    <t>2873V652</t>
  </si>
  <si>
    <t>2873V654</t>
  </si>
  <si>
    <t>2873V655</t>
  </si>
  <si>
    <t>2873V656</t>
  </si>
  <si>
    <t>2873V657</t>
  </si>
  <si>
    <t>2873V658</t>
  </si>
  <si>
    <t>2873V659</t>
  </si>
  <si>
    <t>2873V660</t>
  </si>
  <si>
    <t>2873V661</t>
  </si>
  <si>
    <t>2873V662</t>
  </si>
  <si>
    <t>2873V663</t>
  </si>
  <si>
    <t>2873V664</t>
  </si>
  <si>
    <t>2873V667</t>
  </si>
  <si>
    <t>2873V668</t>
  </si>
  <si>
    <t>2873V669</t>
  </si>
  <si>
    <t>2873V670</t>
  </si>
  <si>
    <t>2873V671</t>
  </si>
  <si>
    <t>2873V672</t>
  </si>
  <si>
    <t>2873V673</t>
  </si>
  <si>
    <t>2873V674</t>
  </si>
  <si>
    <t>2885V604</t>
  </si>
  <si>
    <t>2873V676</t>
  </si>
  <si>
    <t>2873V677</t>
  </si>
  <si>
    <t>3347V591</t>
  </si>
  <si>
    <t>3347V593</t>
  </si>
  <si>
    <t>3347V594</t>
  </si>
  <si>
    <t>3347V595</t>
  </si>
  <si>
    <t>2873V678</t>
  </si>
  <si>
    <t>2873V679</t>
  </si>
  <si>
    <t>2873V680</t>
  </si>
  <si>
    <t>2873V681</t>
  </si>
  <si>
    <t>2873V682</t>
  </si>
  <si>
    <t>2873V683</t>
  </si>
  <si>
    <t>2873V684</t>
  </si>
  <si>
    <t>2873V685</t>
  </si>
  <si>
    <t>1100V107</t>
  </si>
  <si>
    <t>0420V865</t>
  </si>
  <si>
    <t>0420V866</t>
  </si>
  <si>
    <t>0420V867</t>
  </si>
  <si>
    <t>1100V108</t>
  </si>
  <si>
    <t>0870V874</t>
  </si>
  <si>
    <t>1100V102</t>
  </si>
  <si>
    <t>1100V103</t>
  </si>
  <si>
    <t>1100V104</t>
  </si>
  <si>
    <t>1100V105</t>
  </si>
  <si>
    <t>1100V106</t>
  </si>
  <si>
    <t>0834V777</t>
  </si>
  <si>
    <t>0834V778</t>
  </si>
  <si>
    <t>0834V779</t>
  </si>
  <si>
    <t>0834V780</t>
  </si>
  <si>
    <t>0834V799</t>
  </si>
  <si>
    <t>0834V800</t>
  </si>
  <si>
    <t>0546V845</t>
  </si>
  <si>
    <t>0546V881</t>
  </si>
  <si>
    <t>0546V882</t>
  </si>
  <si>
    <t>1117V252</t>
  </si>
  <si>
    <t>1290V133</t>
  </si>
  <si>
    <t>1290V134</t>
  </si>
  <si>
    <t>1290V135</t>
  </si>
  <si>
    <t>1290V137</t>
  </si>
  <si>
    <t>3433V079</t>
  </si>
  <si>
    <t>3433V080</t>
  </si>
  <si>
    <t>3433V081</t>
  </si>
  <si>
    <t>2939V450</t>
  </si>
  <si>
    <t>2939V452</t>
  </si>
  <si>
    <t>2939V453</t>
  </si>
  <si>
    <t>1514C001AA</t>
  </si>
  <si>
    <t>2347C002AA</t>
  </si>
  <si>
    <t>2347C001AA</t>
  </si>
  <si>
    <t>2346C004AA</t>
  </si>
  <si>
    <t>2346C003AA</t>
  </si>
  <si>
    <t>2346C002AA</t>
  </si>
  <si>
    <t>2346C001AA</t>
  </si>
  <si>
    <t>1429V466</t>
  </si>
  <si>
    <t>1429V467</t>
  </si>
  <si>
    <t>1429V468</t>
  </si>
  <si>
    <t>1429V469</t>
  </si>
  <si>
    <t>1429V470</t>
  </si>
  <si>
    <t>2257V777</t>
  </si>
  <si>
    <t>2257V778</t>
  </si>
  <si>
    <t>2257V779</t>
  </si>
  <si>
    <t>2257V780</t>
  </si>
  <si>
    <t>2257V781</t>
  </si>
  <si>
    <t>0849V399</t>
  </si>
  <si>
    <t>0849V396</t>
  </si>
  <si>
    <t>0849V397</t>
  </si>
  <si>
    <t>0849V398</t>
  </si>
  <si>
    <t>0835V598</t>
  </si>
  <si>
    <t>0635V212</t>
  </si>
  <si>
    <t>0635V211</t>
  </si>
  <si>
    <t>3065V790</t>
  </si>
  <si>
    <t>3065V791</t>
  </si>
  <si>
    <t>3065V793</t>
  </si>
  <si>
    <t>0635V208</t>
  </si>
  <si>
    <t>0850V750</t>
  </si>
  <si>
    <t>0850V752</t>
  </si>
  <si>
    <t>0850V753</t>
  </si>
  <si>
    <t>0850V754</t>
  </si>
  <si>
    <t>0834V774</t>
  </si>
  <si>
    <t>0826V675</t>
  </si>
  <si>
    <t>0623V131</t>
  </si>
  <si>
    <t>0623V132</t>
  </si>
  <si>
    <t>0623V133</t>
  </si>
  <si>
    <t>1109C004AA</t>
  </si>
  <si>
    <t>1109C003AA</t>
  </si>
  <si>
    <t>1109C002AA</t>
  </si>
  <si>
    <t>1109C001AA</t>
  </si>
  <si>
    <t>0850V059</t>
  </si>
  <si>
    <t>0850V060</t>
  </si>
  <si>
    <t>0850V061</t>
  </si>
  <si>
    <t>0850V062</t>
  </si>
  <si>
    <t>0850V063</t>
  </si>
  <si>
    <t>0850V065</t>
  </si>
  <si>
    <t>0850V066</t>
  </si>
  <si>
    <t>0850V067</t>
  </si>
  <si>
    <t>0850V068</t>
  </si>
  <si>
    <t>0850V069</t>
  </si>
  <si>
    <t>0850V070</t>
  </si>
  <si>
    <t>0850V071</t>
  </si>
  <si>
    <t>0850V072</t>
  </si>
  <si>
    <t>0850V073</t>
  </si>
  <si>
    <t>0850V074</t>
  </si>
  <si>
    <t>0850V075</t>
  </si>
  <si>
    <t>0850V076</t>
  </si>
  <si>
    <t>3065V794</t>
  </si>
  <si>
    <t>3065V795</t>
  </si>
  <si>
    <t>3065V797</t>
  </si>
  <si>
    <t>1711C010AA</t>
  </si>
  <si>
    <t>1711C009AA</t>
  </si>
  <si>
    <t>1711C008AA</t>
  </si>
  <si>
    <t>1711C007AA</t>
  </si>
  <si>
    <t>8154A016AA</t>
  </si>
  <si>
    <t>8154A015AA</t>
  </si>
  <si>
    <t>8154A014AA</t>
  </si>
  <si>
    <t>8154A013AA</t>
  </si>
  <si>
    <t>8961B007AA</t>
  </si>
  <si>
    <t>8961B004AA</t>
  </si>
  <si>
    <t>8961B003AA</t>
  </si>
  <si>
    <t>8961B002AA</t>
  </si>
  <si>
    <t>6646A007AA</t>
  </si>
  <si>
    <t>8961B001AA</t>
  </si>
  <si>
    <t>0849V353</t>
  </si>
  <si>
    <t>0849V354</t>
  </si>
  <si>
    <t>0849V355</t>
  </si>
  <si>
    <t>0849V356</t>
  </si>
  <si>
    <t>0849V348</t>
  </si>
  <si>
    <t>0849V349</t>
  </si>
  <si>
    <t>0849V350</t>
  </si>
  <si>
    <t>0849V351</t>
  </si>
  <si>
    <t>0849V352</t>
  </si>
  <si>
    <t>1099V649</t>
  </si>
  <si>
    <t>1099V650</t>
  </si>
  <si>
    <t>1099V651</t>
  </si>
  <si>
    <t>3853A010AA</t>
  </si>
  <si>
    <t>3853A011AA</t>
  </si>
  <si>
    <t>0856V683</t>
  </si>
  <si>
    <t>Photographic Paper</t>
  </si>
  <si>
    <t>Satin Photographic Paper 170gsm 24" x 100' - 1 Roll/Box</t>
  </si>
  <si>
    <t>Satin Photographic Paper 170gsm 36" x 100' - 1 Roll/Box</t>
  </si>
  <si>
    <t>Satin Photographic Paper 170gsm 42" x 100' - 1 Roll/Box</t>
  </si>
  <si>
    <t>Satin Photographic Paper 200gsm 17" x 100' - 1 Roll/Box</t>
  </si>
  <si>
    <t>Satin Photographic Paper 200gsm 24" x 100' - 1 Roll/Box</t>
  </si>
  <si>
    <t>Satin Photographic Paper 200gsm 36" x 100' - 1 Roll/Box</t>
  </si>
  <si>
    <t>Satin Photographic Paper 200gsm 42" x 100' - 1 Roll/Box</t>
  </si>
  <si>
    <t>Satin Photographic Paper 200gsm 60" x 100' - 1 Roll/Box</t>
  </si>
  <si>
    <t>Glossy Photographic Paper 200gsm 17" x 100' - 1 Roll/Box</t>
  </si>
  <si>
    <t>Glossy Photographic Paper 200gsm 24" x 100' - 1 Roll/Box</t>
  </si>
  <si>
    <t>Glossy Photographic Paper 200gsm 36" x 100' - 1 Roll/Box</t>
  </si>
  <si>
    <t>Glossy Photographic Paper 200gsm 42" x 100' - 1 Roll/Box</t>
  </si>
  <si>
    <t>Glossy Photographic Paper 200gsm 60" x 100' - 1 Roll/Box</t>
  </si>
  <si>
    <t xml:space="preserve">Premium Glossy Paper 2 17" x 100ft </t>
  </si>
  <si>
    <t>Premium Glossy Paper 2 24" x 100ft</t>
  </si>
  <si>
    <t xml:space="preserve">Premium Glossy Paper 2 36" x 100ft </t>
  </si>
  <si>
    <t xml:space="preserve">Premium Glossy Paper 2 42" x 100ft </t>
  </si>
  <si>
    <t>Premium Semi-Glossy Paper 2 24" x 100ft</t>
  </si>
  <si>
    <t xml:space="preserve">Premium Semi-Glossy Paper 2 36" x 100ft </t>
  </si>
  <si>
    <t xml:space="preserve">Premium Semi-Glossy Paper 2 42" x 100ft </t>
  </si>
  <si>
    <t>Premium Metallic PhotoGloss Paper 24" x 100' - 1 Roll/Box</t>
  </si>
  <si>
    <t>Premium Metallic PhotoGloss Paper 36" x 100' - 1 Roll/Box</t>
  </si>
  <si>
    <t>Premium Metallic PhotoGloss Paper 44" x 100' - 1 Roll/Box</t>
  </si>
  <si>
    <t>Photo Paper Pro Premium Platinum 300gsm 17" x 100' - 1 Roll/Box</t>
  </si>
  <si>
    <t>Photo Paper Pro Premium Platinum 300gsm 24" x 100' - 1 Roll/Box</t>
  </si>
  <si>
    <t>Photo Paper Pro Premium Platinum 300gsm 36" x 100' - 1 Roll/Box</t>
  </si>
  <si>
    <t>Photo Paper Pro Premium Platinum 300gsm 42" x 100' - 1 Roll/Box</t>
  </si>
  <si>
    <t>Photo Paper Pro Luster 260gsm 24" x 100' - 1 Roll/Box</t>
  </si>
  <si>
    <t>Photo Paper Pro Luster 260gsm 36" x 100' - 1 Roll/Box</t>
  </si>
  <si>
    <t>Photo Paper Pro Luster 260gsm 42" x 100' - 1 Roll/Box</t>
  </si>
  <si>
    <t>Glossy Photographic Paper 240gsm 17" x 100' - 1 Roll/Box</t>
  </si>
  <si>
    <t>Glossy Photographic Paper 240gsm 24" x 100' - 1 Roll/Box</t>
  </si>
  <si>
    <t>Glossy Photographic Paper 240gsm 36" x 100' - 1 Roll/Box</t>
  </si>
  <si>
    <t>Glossy Photographic Paper 240gsm 42" x 100' - 1 Roll/Box</t>
  </si>
  <si>
    <t>Satin Photographic Paper (240 gsm), 17" x 100ft</t>
  </si>
  <si>
    <t>Satin Photographic Paper (240 gsm), 24" x 100ft</t>
  </si>
  <si>
    <t>Satin Photographic Paper (240 gsm), 36" x 100ft</t>
  </si>
  <si>
    <t>Satin Photographic Paper (240 gsm), 42" x 100ft</t>
  </si>
  <si>
    <t>Glossy Photographic Paper 170gsm 24" x 100' - 1 Roll/Box</t>
  </si>
  <si>
    <t>Glossy Photographic Paper 170gsm 36" x 100' - 1 Roll/Box</t>
  </si>
  <si>
    <t>Glossy Photographic Paper 170gsm 42" x 100' - 1 Roll/Box</t>
  </si>
  <si>
    <t>Heavyweight Matte Coated Paper, 17" x 100ft</t>
  </si>
  <si>
    <t>Heavyweight Matte Coated Paper, 24" x 100ft</t>
  </si>
  <si>
    <t>Heavyweight Matte Coated Paper, 36" x 100ft</t>
  </si>
  <si>
    <t>Heavyweight Matte Coated Paper, 42" x 100ft</t>
  </si>
  <si>
    <t>20lb Recycled Uncoated Bond Paper - 150' Roll, 30" x 150' - 1 Roll/Box</t>
  </si>
  <si>
    <t>20lb Recycled Uncoated Bond Paper -300' Roll, 30" x 300' - 1 Roll/Box</t>
  </si>
  <si>
    <t>Premium RC Photomatte Paper (10 mil), 17" x 100ft</t>
  </si>
  <si>
    <t>Premium RC Photomatte Paper (10 mil), 24" x 100ft</t>
  </si>
  <si>
    <t>Premium RC Photomatte Paper (10 mil), 36" x 100ft</t>
  </si>
  <si>
    <t>Premium RC Photomatte Paper (10 mil), 42" x 100ft</t>
  </si>
  <si>
    <t>Premium RC Photo Luster (10 mil), 13" x 19", 100 sheets per box</t>
  </si>
  <si>
    <t>Premium RC Photo Luster 17"x 100' - 1 Roll/Box</t>
  </si>
  <si>
    <t>Premium RC Photo Luster 24"x 100' - 1 Roll/Box</t>
  </si>
  <si>
    <t>Premium RC Photo Luster 36"x 100' - 1 Roll/Box</t>
  </si>
  <si>
    <t>Premium RC Photo Luster 42"x 100' - 1 Roll/Box</t>
  </si>
  <si>
    <t>Premium RC Photo Luster 60"x 100' - 1 Roll/Box</t>
  </si>
  <si>
    <t>Sing/Banner Paper</t>
  </si>
  <si>
    <t>Durable Banner (8 mil), 24" x 100ft</t>
  </si>
  <si>
    <t>Durable Banner (8 mil), 36" x 100ft</t>
  </si>
  <si>
    <t>Durable Banner (8 mil), 42" x 100ft</t>
  </si>
  <si>
    <t>Durable Banner (8 mil), 60" x 100ft</t>
  </si>
  <si>
    <t>Double Matte Film, 24" x 125ft</t>
  </si>
  <si>
    <t>Double Matte Film, 36" x 125ft</t>
  </si>
  <si>
    <t>Adhesive Matte Vinyl (290 gsm), 24" x 66ft</t>
  </si>
  <si>
    <t>Adhesive Matte Vinyl (290 gsm), 36" x 66ft</t>
  </si>
  <si>
    <t>Adhesive Matte Vinyl (290 gsm), 42" x 66ft</t>
  </si>
  <si>
    <t>Scrim Banner Vinyl, 24" x 40' - 1 Roll/Box</t>
  </si>
  <si>
    <t>Scrim Banner Vinyl, 36" x 40' - 1 Roll/Box</t>
  </si>
  <si>
    <t>Scrim Banner Vinyl, 42" x 40' - 1 Roll/Box</t>
  </si>
  <si>
    <t>Peel &amp; Stick Respostionable Media 24" x 100' - 1 Roll/Box</t>
  </si>
  <si>
    <t>Peel &amp; Stick Respostionable Media 36" x 100'  - 1 Roll/Box</t>
  </si>
  <si>
    <t>Peel &amp; Stick Respostionable Media 42" x 100' - 1 Roll/Box</t>
  </si>
  <si>
    <t>Water Resistant Matte Polypropylene 115gsm 24" x 100' - 1 Roll/Box</t>
  </si>
  <si>
    <t>Water Resistant Matte Polypropylene 115gsm 36" x 100' - 1 Roll/Box</t>
  </si>
  <si>
    <t>Water Resistant Matte Polypropylene 115gsm 42" x 100' - 1 Roll/Box</t>
  </si>
  <si>
    <t>Water Resistant Adhesive Matte Vinyl 330gsm 24" x 66' - 1 Roll/Box</t>
  </si>
  <si>
    <t>Water Resistant Adhesive Matte Vinyl 330gsm 36" x 66' - 1 Roll/Box</t>
  </si>
  <si>
    <t>Water Resistant Matte Banner Vinyl 480gsm 42" x 40' - 1 Roll/Box</t>
  </si>
  <si>
    <t>Fine Art Paper</t>
  </si>
  <si>
    <t>Artistic Satin Canvas 24” x 40’ - 1 Roll/Box</t>
  </si>
  <si>
    <t>Artistic Satin Canvas 36” x 40’ - 1 Roll/Box</t>
  </si>
  <si>
    <t>Artistic Satin Canvas 42” x 40’ - 1 Roll/Box</t>
  </si>
  <si>
    <t>Artistic Satin Canvas 60” x 40’ - 1 Roll/Box</t>
  </si>
  <si>
    <t>Artistic Matte Canvas 340 gsm 17” x 40’ - 1 Roll/Box</t>
  </si>
  <si>
    <t>Artistic Matte Canvas 340 gsm 24” x 40’ - 1 Roll/Box</t>
  </si>
  <si>
    <t>Artistic Matte Canvas 340 gsm 36” x 40’ - 1 Roll/Box</t>
  </si>
  <si>
    <t>Artistic Matte Canvas 340 gsm 42” x 40’ - 1 Roll/Box</t>
  </si>
  <si>
    <t>Fine Art Water Resistant Canvas (24 mil), 24" x 40ft</t>
  </si>
  <si>
    <t>Fine Art Water Resistant Canvas (24 mil), 36" x 40ft</t>
  </si>
  <si>
    <t>Fine Art Photo Rag by Hahnemuhle (188 gsm), 24" x 39ft</t>
  </si>
  <si>
    <t>Fine Art Photo Rag by Hahnemuhle (188 gsm), 36" x 39ft</t>
  </si>
  <si>
    <t>Premium Polished Rag 305gsm 24"x50' - 1 Roll/Box</t>
  </si>
  <si>
    <t>Premium Polished Rag 305gsm 60"x50' - 1 Roll/Box</t>
  </si>
  <si>
    <t>Fine Art Photo Rag by Hahnemuhle (188 gsm), 44" x 39ft</t>
  </si>
  <si>
    <t>German Etching by Hahnemuhle (310 gsm), 17" x 39ft</t>
  </si>
  <si>
    <t>German Etching by Hahnemuhle (310 gsm), 24" x 39ft</t>
  </si>
  <si>
    <t>German Etching by Hahnemuhle (310 gsm), 36" x 39ft</t>
  </si>
  <si>
    <t>German Etching by Hahnemuhle (310 gsm), 44" x 39ft</t>
  </si>
  <si>
    <t>Fine Art Enhanced Velvet (255 gsm), 17" x 50ft</t>
  </si>
  <si>
    <t>Photo Paper Pro Premium Matte 210gsm 17" x 100' - 1 Roll/Box</t>
  </si>
  <si>
    <t>Photo Paper Pro Premium Matte 210gsm 24" x 100' - 1 Roll/Box</t>
  </si>
  <si>
    <t>Photo Paper Pro Premium Matte 210gsm 36" x 100' - 1 Roll/Box</t>
  </si>
  <si>
    <t>Photo Paper Pro Premium Matte 210gsm 42" x 100' - 1 Roll/Box</t>
  </si>
  <si>
    <t>Fine Art Natural (230 gsm), 13" x 19", 50 sheets per box</t>
  </si>
  <si>
    <t>Fine Art Natural (230 gsm), 17" x 50ft</t>
  </si>
  <si>
    <t>Fine Art Natural (230 gsm), 24" x 50ft</t>
  </si>
  <si>
    <t>Fine Art Natural (230 gsm), 36" x 50ft</t>
  </si>
  <si>
    <t>Fine Art Bright White (230 gsm), 8.5" x 11", 50 sheets per box</t>
  </si>
  <si>
    <t>Fine Art Bright White (230 gsm), 24" x 50ft</t>
  </si>
  <si>
    <t>Fine Art Bright White (230 gsm), 36" x 50ft</t>
  </si>
  <si>
    <t>Fine Art Bright White (230 gsm), 60" x 50ft</t>
  </si>
  <si>
    <t>Fine Art Bright White (330 gsm), 13" x 19", 50 sheets per box</t>
  </si>
  <si>
    <t>Fine Art Bright White (330 gsm), 17" x 22", 50 sheets per box</t>
  </si>
  <si>
    <t>Fine Art Bright White (330 gsm), 17" x 50ft</t>
  </si>
  <si>
    <t>Fine Art Bright White (330 gsm), 36" x 50ft</t>
  </si>
  <si>
    <t>Premium Fine Art Smooth 310gsm 17"x50' - 1 Roll/Box</t>
  </si>
  <si>
    <t>Premium Fine Art Smooth 310gsm 24"x50' - 1 Roll/Box</t>
  </si>
  <si>
    <t>Bond/CAD Paper</t>
  </si>
  <si>
    <t>Premium Plain Paper 24" x 164' - 2 Roll/Box</t>
  </si>
  <si>
    <t>Premium Plain Paper 36" x 164' - 2 Roll/Box</t>
  </si>
  <si>
    <t>Premium Plain Paper 42" x 164' - 2 Roll/Box</t>
  </si>
  <si>
    <t>Heavyweight Coated Paper, 17" x 100ft</t>
  </si>
  <si>
    <t>Heavyweight Coated Paper, 24" x 100ft</t>
  </si>
  <si>
    <t>Heavyweight Coated Paper, 36" x 100ft</t>
  </si>
  <si>
    <t>Heavyweight Coated Paper, 42" x 100ft</t>
  </si>
  <si>
    <t>Heavyweight Coated Paper, 60" x 100ft</t>
  </si>
  <si>
    <t>Matte Coated Paper (90 gsm), 17" x 100ft</t>
  </si>
  <si>
    <t>Matte Coated Paper (90 gsm), 24" x 100ft</t>
  </si>
  <si>
    <t>Matte Coated Paper (90 gsm), 36" x 100ft</t>
  </si>
  <si>
    <t>Matte Coated Paper (90 gsm), 42" x 100ft</t>
  </si>
  <si>
    <t>Matte Coated Paper (170 gsm), 17" x 100ft</t>
  </si>
  <si>
    <t>Matte Coated Paper (170 gsm), 24" x 100ft</t>
  </si>
  <si>
    <t>Matte Coated Paper (170 gsm), 36" x 100ft</t>
  </si>
  <si>
    <t>Matte Coated Paper (170 gsm), 42" x 100ft</t>
  </si>
  <si>
    <t>Matte Coated Paper (170 gsm), 60" x 100ft</t>
  </si>
  <si>
    <t>High Resolution Coated Bond 120gsm, 24" x 100' - 1 Roll/Box</t>
  </si>
  <si>
    <t>High Resolution Coated Bond 120gsm, 36" x 100' - 1 Roll/Box</t>
  </si>
  <si>
    <t>High Resolution Coated Bond 120gsm, 42" x 100' - 1 Roll/Box</t>
  </si>
  <si>
    <t>Economy Bond Paper (75 gsm), 24"x 150ft</t>
  </si>
  <si>
    <t>Economy Bond Paper (75 gsm), 36"x 150ft</t>
  </si>
  <si>
    <t>Economy Bond Paper (75 gsm), 42"x 150ft</t>
  </si>
  <si>
    <t xml:space="preserve">Group E </t>
  </si>
  <si>
    <t>Short-Term Lease</t>
  </si>
  <si>
    <t>$1 Buyout Lease</t>
  </si>
  <si>
    <t>imagePROGRAF PRO-2000 - Discontinued</t>
  </si>
  <si>
    <t>imagePROGRAF PRO-4000 - Discontinued</t>
  </si>
  <si>
    <t>imagePROGRAF PRO-4000S - Discontinued</t>
  </si>
  <si>
    <t>imagePROGRAF PRO-6000 - Discontinued</t>
  </si>
  <si>
    <t>imagePROGRAF PRO-6000S - Discontinued</t>
  </si>
  <si>
    <t>imagePROGRAF PRO-2100 Printer</t>
  </si>
  <si>
    <t>imagePROGRAF PRO-4100 Printer</t>
  </si>
  <si>
    <t>imagePROGRAF PRO-4100S Printer</t>
  </si>
  <si>
    <t>imagePROGRAF PRO-6100 Printer</t>
  </si>
  <si>
    <t>imagePROGRAF PRO-6100S Printer</t>
  </si>
  <si>
    <t>Premium Wrapping Paper 24" x 150' - 1 Roll/Box</t>
  </si>
  <si>
    <t>Premium Wrapping Paper 30" x 150' - 1 Roll/Box</t>
  </si>
  <si>
    <t>3605V269</t>
  </si>
  <si>
    <t>3605V270</t>
  </si>
  <si>
    <t>3979B010AA</t>
  </si>
  <si>
    <t>0850V080</t>
  </si>
  <si>
    <t>0849V39603</t>
  </si>
  <si>
    <t>0849V39703</t>
  </si>
  <si>
    <t>0849V39803</t>
  </si>
  <si>
    <t>3494V204</t>
  </si>
  <si>
    <t>Water Resistant Adhesive Matte Vinyl 330gsm 54" x 66' - 1 Roll/Box - DISCONTINUED</t>
  </si>
  <si>
    <t>Fine Art Water Resistant Canvas (24 mil), 24" x 40ft - DISCONTINUED</t>
  </si>
  <si>
    <t>Fine Art Water Resistant Canvas (24 mil), 36" x 40ft - DISCONTINUED</t>
  </si>
  <si>
    <t>Fine Art Water Resistant Canvas (24 mil), 50" x 40ft - DISCONTINUED</t>
  </si>
  <si>
    <t>Fine Art Water Resistant Canvas, 17" x 22", 100 sheets per box  - DISCONTINUED</t>
  </si>
  <si>
    <t>SUMMARY OF UPDATES TO THE PRICE LIST</t>
  </si>
  <si>
    <t>The following Devices have been added: imagePROGRAF TA-20, imagePROGRAF TA-30</t>
  </si>
  <si>
    <t>The following Devices have been added: imagePROGRAF PRO-2100 Printer, imagePROGRAF PRO-4100 Printer, imagePROGRAF PRO-4100S Printer, imagePROGRAF PRO-6100 Printer, imagePROGRAF PRO-6100S Printer</t>
  </si>
  <si>
    <t>* Please note OEM Supplies for discontinued models are listed on the "OEM Supplies" tab. Service pricing for discontinued models is listed on the "Discontinued Service - Supplies" tab.</t>
  </si>
  <si>
    <t>Changes to file format for clarity</t>
  </si>
  <si>
    <t>The following Devices are discontinued and have been removed from the price list: imagePROGRAF PRO-2000, imagePROGRAF PRO-4000, imagePROGRAF PRO-4000S, imagePROGRAF PRO-6000, imagePROGRAF PRO-6000S  </t>
  </si>
  <si>
    <t>CW3600</t>
  </si>
  <si>
    <t>CW3800</t>
  </si>
  <si>
    <t>The following Devices have been added: ColorWave 3600, ColorWave 3800</t>
  </si>
  <si>
    <t>4568C001</t>
  </si>
  <si>
    <t xml:space="preserve">ColorWave 3600 Cyan TonerPearls </t>
  </si>
  <si>
    <t>4568C002</t>
  </si>
  <si>
    <t>ColorWave 3600 Magenta TonerPearls</t>
  </si>
  <si>
    <t>4568C003</t>
  </si>
  <si>
    <t>ColorWave 3600 Yellow TonerPearls</t>
  </si>
  <si>
    <t>4568C004</t>
  </si>
  <si>
    <t>ColorWave 3600 Black TonerPearls</t>
  </si>
  <si>
    <t>4568C009</t>
  </si>
  <si>
    <t xml:space="preserve">ColorWave 3000+ Cyan TonerPearls </t>
  </si>
  <si>
    <t>4568C010</t>
  </si>
  <si>
    <t>ColorWave 3000+ Magenta TonerPearls</t>
  </si>
  <si>
    <t>4568C011</t>
  </si>
  <si>
    <t>ColorWave 3000+ Yellow TonerPearls</t>
  </si>
  <si>
    <t>4568C012</t>
  </si>
  <si>
    <t>ColorWave 3000+ Black TonerPearls</t>
  </si>
  <si>
    <t>CW3600 Toner</t>
  </si>
  <si>
    <t>CW3800 Toner</t>
  </si>
  <si>
    <t>Colorado 1650 Ink (2 L)</t>
  </si>
  <si>
    <t>Colorado 1650 Print Head</t>
  </si>
  <si>
    <t>PW3000</t>
  </si>
  <si>
    <t>PW3500</t>
  </si>
  <si>
    <t>PW5000</t>
  </si>
  <si>
    <t>PW5500</t>
  </si>
  <si>
    <t>PW7500</t>
  </si>
  <si>
    <t>The following Devices have been added: PlotWave 3000, PlotWave 3500, PlotWave 5000, PlotWave 5500, PlotWave 7500</t>
  </si>
  <si>
    <t>The following Devices are discontinued and have been removed from the price list: PlotWave 345, PlotWave 365, PlotWave 450, ColorWave 3500, ColorWave 3700, PlotWave 550, PlotWave 750, ColorWave 910</t>
  </si>
  <si>
    <t>PW3000/PW3500</t>
  </si>
  <si>
    <t>4267C001</t>
  </si>
  <si>
    <t>PlotWave 3000/3500 toner (2 x 400g-btl/ctn)</t>
  </si>
  <si>
    <t>PW5000/PW5500</t>
  </si>
  <si>
    <t>4270C001</t>
  </si>
  <si>
    <t>PlotWave 5000/5500 Toner (2 x 450g-btl/ctn)</t>
  </si>
  <si>
    <t>PW365 - Discontinued</t>
  </si>
  <si>
    <t>PW550 - Discontinued</t>
  </si>
  <si>
    <t>CW3500 - Discontinued</t>
  </si>
  <si>
    <t>PW750 - Discontinued</t>
  </si>
  <si>
    <t>CW910 - Discontinued</t>
  </si>
  <si>
    <t>4273C001</t>
  </si>
  <si>
    <t>PlotWave 7500 Toner (2 x 500g-btl/ctn)</t>
  </si>
  <si>
    <t>PW450 - Discontinued</t>
  </si>
  <si>
    <t>PW345 - Discontinued</t>
  </si>
  <si>
    <t>Oce Scanner Express IV</t>
  </si>
  <si>
    <t>Folder Express 3011</t>
  </si>
  <si>
    <t>imagePROGRAF TX-3000 w/ Stacker</t>
  </si>
  <si>
    <t>Multi-Positional Catch Basket</t>
  </si>
  <si>
    <t>imagePROGRAF TX-3000 w/ Basket</t>
  </si>
  <si>
    <t xml:space="preserve">The following Devices have been added: imagePROGRAF TX-3000 w/ Basket, imagePROGRAF TX-3000 MFP T36 w/ Basket, imagePROGRAF TX-4000 w/ Basket, imagePROGRAF TX-4000 MFP T36 w/ Basket </t>
  </si>
  <si>
    <t>Updated Model Name and MSRP on imagePROGRAF TX-3000, imagePROGRAF TX-3000 MFP T36, imagePROGRAF TX-4000, imagePROGRAF TX-4000 MFP T36</t>
  </si>
  <si>
    <t>Colorbyte IMAGEPRINT R.E.D. Software</t>
  </si>
  <si>
    <t>Updated Accessories and Software on MSRP List Price</t>
  </si>
  <si>
    <t>SC 42c Xpress Scanner 1 Year</t>
  </si>
  <si>
    <t>SC 42c Xpress Scanner 2 Year</t>
  </si>
  <si>
    <t>Updated Service Tab</t>
  </si>
  <si>
    <r>
      <t xml:space="preserve">Please Note: </t>
    </r>
    <r>
      <rPr>
        <sz val="11"/>
        <color rgb="FFFF0000"/>
        <rFont val="Calibri"/>
        <family val="2"/>
      </rPr>
      <t xml:space="preserve">This file is not state specific, and an uplift to the lease rate based on estimated property tax is allowed under the Master Agreement.
</t>
    </r>
    <r>
      <rPr>
        <sz val="11"/>
        <color rgb="FF002060"/>
        <rFont val="Calibri"/>
        <family val="2"/>
      </rPr>
      <t xml:space="preserve">The rates to the left, represent the base rate </t>
    </r>
    <r>
      <rPr>
        <b/>
        <sz val="11"/>
        <color rgb="FF002060"/>
        <rFont val="Calibri"/>
        <family val="2"/>
      </rPr>
      <t>before the property tax uplift</t>
    </r>
    <r>
      <rPr>
        <sz val="11"/>
        <color rgb="FF002060"/>
        <rFont val="Calibri"/>
        <family val="2"/>
      </rPr>
      <t xml:space="preserve">. When the applicable property tax uplift above is applied, this represents the </t>
    </r>
    <r>
      <rPr>
        <b/>
        <sz val="11"/>
        <color rgb="FF002060"/>
        <rFont val="Calibri"/>
        <family val="2"/>
      </rPr>
      <t>maximum</t>
    </r>
    <r>
      <rPr>
        <sz val="11"/>
        <color rgb="FF002060"/>
        <rFont val="Calibri"/>
        <family val="2"/>
      </rPr>
      <t xml:space="preserve"> lease rate that could be applied across </t>
    </r>
    <r>
      <rPr>
        <b/>
        <sz val="11"/>
        <color rgb="FF002060"/>
        <rFont val="Calibri"/>
        <family val="2"/>
      </rPr>
      <t>all states</t>
    </r>
    <r>
      <rPr>
        <sz val="11"/>
        <color rgb="FF002060"/>
        <rFont val="Calibri"/>
        <family val="2"/>
      </rPr>
      <t xml:space="preserve">.
</t>
    </r>
    <r>
      <rPr>
        <u/>
        <sz val="11"/>
        <color rgb="FF002060"/>
        <rFont val="Calibri"/>
        <family val="2"/>
      </rPr>
      <t>Example</t>
    </r>
    <r>
      <rPr>
        <sz val="11"/>
        <color rgb="FF002060"/>
        <rFont val="Calibri"/>
        <family val="2"/>
      </rPr>
      <t xml:space="preserve">: The maximum lease rate for a 12 month FMV inclusive of the property tax uplift can be determined as follows: 
</t>
    </r>
    <r>
      <rPr>
        <b/>
        <sz val="11"/>
        <color rgb="FF002060"/>
        <rFont val="Calibri"/>
        <family val="2"/>
      </rPr>
      <t xml:space="preserve">.08671 x 1.040364 = .09021 </t>
    </r>
    <r>
      <rPr>
        <sz val="11"/>
        <color rgb="FF002060"/>
        <rFont val="Calibri"/>
        <family val="2"/>
      </rPr>
      <t xml:space="preserve">(rounded to 5 decimal places). This is intended to accommodate participating states with the highest property tax, however for a 12 month FMV lease, </t>
    </r>
    <r>
      <rPr>
        <b/>
        <sz val="11"/>
        <color rgb="FF002060"/>
        <rFont val="Calibri"/>
        <family val="2"/>
      </rPr>
      <t>customers can expect to receive a rate higher than .08671, but never above .09021</t>
    </r>
    <r>
      <rPr>
        <sz val="11"/>
        <color rgb="FFFF0000"/>
        <rFont val="Calibri"/>
        <family val="2"/>
      </rPr>
      <t xml:space="preserve">
</t>
    </r>
  </si>
  <si>
    <t>Clarification added to the Lease and Rental Rates tab</t>
  </si>
  <si>
    <t>imagePROGRAF TA-20 has been removed from the price list</t>
  </si>
  <si>
    <t>imagePROGRAF TA-30 has been removed from the price list</t>
  </si>
  <si>
    <t>Additional Option (Dust Cover)</t>
  </si>
  <si>
    <t>Added Dust Cover to optional accessories list</t>
  </si>
  <si>
    <t>imagePROGRAF TX-4100 w/ Stacker</t>
  </si>
  <si>
    <t>imagePROGRAF TX-4100 w/ Basket</t>
  </si>
  <si>
    <t>imagePROGRAF TX-4100 MFP Z36 w/ Stacker</t>
  </si>
  <si>
    <t>imagePROGRAF TX-4100 MFP Z36 w/ Basket</t>
  </si>
  <si>
    <t>Added imagePROGRAF TX-4100 w/ Stacker and imagePROGRAF TX-4100 w/ Basket</t>
  </si>
  <si>
    <t>Added imagePROGRAF TX-4100 MFP Z36 w/ Stacker and imagePROGRAF TX-4100 MFP Z36 w/ Basket</t>
  </si>
  <si>
    <t>imagePROGRAF TZ-30000</t>
  </si>
  <si>
    <t>imagePROGRAF TZ-30000 MFP Z36</t>
  </si>
  <si>
    <t>imagePROGRAF TX-4100</t>
  </si>
  <si>
    <t>imagePROGRAF TX-4100 MFP Z36</t>
  </si>
  <si>
    <t>4773C001AA</t>
  </si>
  <si>
    <t>4774C001AA</t>
  </si>
  <si>
    <t>4775C001AA</t>
  </si>
  <si>
    <t>4776C001AA</t>
  </si>
  <si>
    <t>4777C001AA</t>
  </si>
  <si>
    <t>4768C001AA</t>
  </si>
  <si>
    <t>4769C001AA</t>
  </si>
  <si>
    <t>4770C001AA</t>
  </si>
  <si>
    <t>4771C001AA</t>
  </si>
  <si>
    <t>4772C001AA</t>
  </si>
  <si>
    <t>PFI-340 MBK - Pigment Ink Tank 330ml</t>
  </si>
  <si>
    <t>PFI-340 BK - Pigment Ink Tank 330ml</t>
  </si>
  <si>
    <t>PFI-340 C - Pigment Ink Tank 330ml</t>
  </si>
  <si>
    <t>PFI-340 M - Pigment Ink Tank 330ml</t>
  </si>
  <si>
    <t>PFI-340 Y - Pigment Ink Tank 330ml</t>
  </si>
  <si>
    <t>PFI-740 MBK - Pigment Ink Tank 700ml</t>
  </si>
  <si>
    <t>PFI-740 BK - Pigment Ink Tank 700ml</t>
  </si>
  <si>
    <t>PFI-740 C - Pigment Ink Tank 700ml</t>
  </si>
  <si>
    <t>PFI-740 M - Pigment Ink Tank 700ml</t>
  </si>
  <si>
    <t>PFI-740 Y - Pigment Ink Tank 700ml</t>
  </si>
  <si>
    <t>3873V022</t>
  </si>
  <si>
    <t>3873V023</t>
  </si>
  <si>
    <t>3873V024</t>
  </si>
  <si>
    <t>3873V025</t>
  </si>
  <si>
    <t>3873V026</t>
  </si>
  <si>
    <t>3873V027</t>
  </si>
  <si>
    <t>3873V028</t>
  </si>
  <si>
    <t>3873V029</t>
  </si>
  <si>
    <t>3873V031</t>
  </si>
  <si>
    <t>3873V035</t>
  </si>
  <si>
    <t>3871V281</t>
  </si>
  <si>
    <t>3871V283</t>
  </si>
  <si>
    <t>3871V284</t>
  </si>
  <si>
    <t>3871V285</t>
  </si>
  <si>
    <t>3871V286</t>
  </si>
  <si>
    <t>3871V287</t>
  </si>
  <si>
    <t>3871V288</t>
  </si>
  <si>
    <t>3871V289</t>
  </si>
  <si>
    <t>24" x 150' - 1 Roll/Box</t>
  </si>
  <si>
    <t>36" x 150' - 1 Roll/Box</t>
  </si>
  <si>
    <t>42” 24 lb. Bond Paper, 150’ Roll</t>
  </si>
  <si>
    <t>24” 24 lb. Bond Paper, 300’ Roll</t>
  </si>
  <si>
    <t>30” 24 lb. Bond Paper, 300’ Roll</t>
  </si>
  <si>
    <t>36” 24 lb. Bond Paper, 300’ Roll</t>
  </si>
  <si>
    <t>42” 24 lb. Bond Paper, 300’ Roll</t>
  </si>
  <si>
    <t>36” 24 lb. Premium Coated Bond Paper, 150’ Roll</t>
  </si>
  <si>
    <t>36” 24 lb. Premium Coated Bond Paper, 300’ Roll</t>
  </si>
  <si>
    <t>24” 20 lb. Bond Paper, 150’ Roll</t>
  </si>
  <si>
    <t>30” 20 lb. Bond Paper, 150’ Roll</t>
  </si>
  <si>
    <t>42" x 150' - 1 Roll/Box</t>
  </si>
  <si>
    <t>24” 20 lb. Bond Paper, 300’ Roll</t>
  </si>
  <si>
    <t>30" x 300' - 1 Roll/Box</t>
  </si>
  <si>
    <t>36” 20 lb. Bond Paper, 300’ Roll</t>
  </si>
  <si>
    <t>42” 20 lb. Bond Paper, 300’ Roll</t>
  </si>
  <si>
    <t>1514C004BA</t>
  </si>
  <si>
    <t>1514C003BA</t>
  </si>
  <si>
    <t>1514C002BA</t>
  </si>
  <si>
    <t>0849V39503</t>
  </si>
  <si>
    <t>Fine Art Water Resistant Canvas (24 mil), 17" x 40ft</t>
  </si>
  <si>
    <t>24lb Bond Paper - 150' Roll, 24" x 150' - 1 Roll/Box - DISCONTINUED</t>
  </si>
  <si>
    <t>24lb Bond Paper - 150' Roll, 36" x 150' - 1 Roll/Box  - DISCONTINUED</t>
  </si>
  <si>
    <t>24lb Bond Paper - 150' Roll, 42" x 150' - 1 Roll/Box  - DISCONTINUED</t>
  </si>
  <si>
    <t>24lb Bond Paper - 300' Roll, 24" x 300' - 1 Roll/Box  - DISCONTINUED</t>
  </si>
  <si>
    <t>24lb Bond Paper - 300' Roll, 30" x 300' - 1 Roll/Box  - DISCONTINUED</t>
  </si>
  <si>
    <t>24lb Bond Paper - 300' Roll, 36" x 300' - 1 Roll/Box  - DISCONTINUED</t>
  </si>
  <si>
    <t>24lb Bond Paper - 300' Roll, 42" x 300' - 1 Roll/Box  - DISCONTINUED</t>
  </si>
  <si>
    <t>Updated OEM Supplies Tab</t>
  </si>
  <si>
    <t>24lb Premium Coated Bond Paper - 150' Roll, 24" x 150' - 1 Roll/Box - DISCONTINUED</t>
  </si>
  <si>
    <t>24lb Premium Coated Bond Paper - 150' Roll, 30" x 150' - 1 Roll/Box  - DISCONTINUED</t>
  </si>
  <si>
    <t>24lb Premium Coated Bond Paper - 150' Roll, 36" x 150' - 1 Roll/Box  - DISCONTINUED</t>
  </si>
  <si>
    <t>24lb Premium Coated Bond Paper - 150' Roll, 42" x 150' - 1 Roll/Box  - DISCONTINUED</t>
  </si>
  <si>
    <t>24lb Premium Coated Bond Paper - 300' Roll, 24" x 300' - 1 Roll/Box  - DISCONTINUED</t>
  </si>
  <si>
    <t>24lb Premium Coated Bond Paper - 300' Roll, 30" x 300' - 1 Roll/Box  - DISCONTINUED</t>
  </si>
  <si>
    <t>24lb Premium Coated Bond Paper - 300' Roll, 36" x 300' - 1 Roll/Box  - DISCONTINUED</t>
  </si>
  <si>
    <t>24lb Premium Coated Bond Paper - 300' Roll, 42" x 300' - 1 Roll/Box  - DISCONTINUED</t>
  </si>
  <si>
    <t>20lb Bond Paper - 150' Roll, 24" x 150' - 1 Roll/Box  - DISCONTINUED</t>
  </si>
  <si>
    <t>20lb Bond Paper - 150' Roll, 30" x 150' - 1 Roll/Box  - DISCONTINUED</t>
  </si>
  <si>
    <t>20lb Bond Paper - 150' Roll, 36" x 150' - 1 Roll/Box  - DISCONTINUED</t>
  </si>
  <si>
    <t>20lb Bond Paper - 150' Roll, 42" x 150' - 1 Roll/Box  - DISCONTINUED</t>
  </si>
  <si>
    <t>20lb Bond Paper - 300' Roll, 24" x 300' - 1 Roll/Box  - DISCONTINUED</t>
  </si>
  <si>
    <t>20lb Bond Paper - 300' Roll, 30" x 300' - 1 Roll/Box  - DISCONTINUED</t>
  </si>
  <si>
    <t>20lb Bond Paper - 300' Roll, 36" x 300' - 1 Roll/Box  - DISCONTINUED</t>
  </si>
  <si>
    <t>20lb Bond Paper - 300' Roll, 42" x 300' - 1 Roll/Box  - DISCONTINUED</t>
  </si>
  <si>
    <t>20lb Bond Paper - 300' Roll, 24" x 500' - 1 Roll/Box  - DISCONTINUED</t>
  </si>
  <si>
    <t>20lb Bond Paper - 300' Roll, 30" x 500' - 1 Roll/Box  - DISCONTINUED</t>
  </si>
  <si>
    <t>20lb Bond Paper - 300' Roll, 36" x 500' - 1 Roll/Box  - DISCONTINUED</t>
  </si>
  <si>
    <t>20lb Bond Paper - 300' Roll, 42" x 500' - 1 Roll/Box  - DISCONTINUED</t>
  </si>
  <si>
    <t>Scrim Banner Vinyl (3 roll bundle)- 460gsm 60" x 40' - 1 Roll/Box - (3 boxes total) - DISCONTINUED</t>
  </si>
  <si>
    <t>Back Print Backlit Film - 50" x 66' - 1 Roll/Box - DISCONTINUED</t>
  </si>
  <si>
    <t>Fine Art Bright White (330 gsm), 60" x 50ft - DISCONTINUED</t>
  </si>
  <si>
    <t>Premium Fine Art Bright White 305gsm 36"x50' - 1 Roll/Box - DISCONTINUED</t>
  </si>
  <si>
    <t>Premium Fine Art Smooth 310gsm 36"x50' - 1 Roll/Box - DISCONTINUED</t>
  </si>
  <si>
    <t>Premium Fine Art Smooth 310gsm 44"x50' - 1 Roll/Box - DISCONTINUED</t>
  </si>
  <si>
    <t>Heavyweight Coated Paper, 50" x 130ft  - DISCONTINUED</t>
  </si>
  <si>
    <t xml:space="preserve">imagePROGRAF TX-4100 w/ Basket </t>
  </si>
  <si>
    <t xml:space="preserve">imagePROGRAF TX-4100 MFP Z36 w/ Basket </t>
  </si>
  <si>
    <t xml:space="preserve">imagePROGRAF TX-4000 w/ Stacker </t>
  </si>
  <si>
    <t xml:space="preserve">imagePROGRAF TX-4000 w/ Basket </t>
  </si>
  <si>
    <t>imagePROGRAF TX-4000 MFP T36 w/ Stacker</t>
  </si>
  <si>
    <t xml:space="preserve">imagePROGRAF TX-4000 MFP T36 w/ Basket </t>
  </si>
  <si>
    <t>Added imagePROGRAF TZ-30000 and imagePROGRAF TZ-30000 MFP Z36</t>
  </si>
  <si>
    <t xml:space="preserve">imagePROGRAF TX-3000 MFP T36 w/ Stacker </t>
  </si>
  <si>
    <t xml:space="preserve">imagePROGRAF TX-3000 MFP T36 w/ Basket </t>
  </si>
  <si>
    <t>imagePROGRAF TX-3100 w/ Stacker</t>
  </si>
  <si>
    <t>imagePROGRAF TX-3100 w/ Basket</t>
  </si>
  <si>
    <t>imagePROGRAF TX-3100 MFP Z36 Scanner w/ Stacker</t>
  </si>
  <si>
    <t>imagePROGRAF TX-3100 MFP Z36 Scanner w/ Basket</t>
  </si>
  <si>
    <t>Added imagePROGRAF TX-3100 MFP Z36 w/ Stacker and imagePROGRAF TX-3100 MFP Z36 w/ Basket</t>
  </si>
  <si>
    <t>imagePROGRAF TX-3100</t>
  </si>
  <si>
    <t>imagePROGRAF TX-3100 MFP Z36</t>
  </si>
  <si>
    <t xml:space="preserve">imagePROGRAF TX-3100 MFP Z36 w/ Stacker </t>
  </si>
  <si>
    <t xml:space="preserve">imagePROGRAF TX-3100 MFP Z36 w/ Basket </t>
  </si>
  <si>
    <t>Added imagePROGRAF TX-3100 w/ Stacker and imagePROGRAF TX-3100 MFP Z36 w/ Basket</t>
  </si>
  <si>
    <t>Additional Option (Hold-up Plate)</t>
  </si>
  <si>
    <t>Updated accessories list</t>
  </si>
  <si>
    <t>2347C003BA</t>
  </si>
  <si>
    <t>3873V033</t>
  </si>
  <si>
    <t>24" x 300' - 1 Roll/Box</t>
  </si>
  <si>
    <t>3628V299</t>
  </si>
  <si>
    <t>3628V302</t>
  </si>
  <si>
    <t>Updated extended warranty pricing on service tab</t>
  </si>
  <si>
    <t>TM-305 Printer has been removed from the price list</t>
  </si>
  <si>
    <t>TM-305 MFP w/T36 has been removed from the price list</t>
  </si>
  <si>
    <t>Updated with latest MSRP List Pricing</t>
  </si>
  <si>
    <t>imagePROGRAF GP-2000 Printer</t>
  </si>
  <si>
    <t>imagePROGRAF GP-4000 Printer</t>
  </si>
  <si>
    <t>Added imagePROGRAF GP-2000 Printer, imagePROGRAF GP-4000 Printer</t>
  </si>
  <si>
    <t>5265C001AA</t>
  </si>
  <si>
    <t>5266C001AA</t>
  </si>
  <si>
    <t>5267C001AA</t>
  </si>
  <si>
    <t>5268C001AA</t>
  </si>
  <si>
    <t>5269C001AA</t>
  </si>
  <si>
    <t>5270C001AA</t>
  </si>
  <si>
    <t>5271C001AA</t>
  </si>
  <si>
    <t>5272C001AA</t>
  </si>
  <si>
    <t>5273C001AA</t>
  </si>
  <si>
    <t>5274C001AA</t>
  </si>
  <si>
    <t>5275C001AA</t>
  </si>
  <si>
    <t>5276C001AA</t>
  </si>
  <si>
    <t>5277C001AA</t>
  </si>
  <si>
    <t>5278C001AA</t>
  </si>
  <si>
    <t>5279C001AA</t>
  </si>
  <si>
    <t>5280C001AA</t>
  </si>
  <si>
    <t>5281C001AA</t>
  </si>
  <si>
    <t>5282C001AA</t>
  </si>
  <si>
    <t>5283C001AA</t>
  </si>
  <si>
    <t>5284C001AA</t>
  </si>
  <si>
    <t>5285C001AA</t>
  </si>
  <si>
    <t>5286C001AA</t>
  </si>
  <si>
    <t>5287C001AA</t>
  </si>
  <si>
    <t>5288C001AA</t>
  </si>
  <si>
    <t>5289C001AA</t>
  </si>
  <si>
    <t>5290C001AA</t>
  </si>
  <si>
    <t>5291C001AA</t>
  </si>
  <si>
    <t>5292C001AA</t>
  </si>
  <si>
    <t>5293C001AA</t>
  </si>
  <si>
    <t>5294C001AA</t>
  </si>
  <si>
    <t>5295C001AA</t>
  </si>
  <si>
    <t>5296C001AA</t>
  </si>
  <si>
    <t>5297C001AA</t>
  </si>
  <si>
    <t>Canon Ink Tank PFI-2100 MBK - Pigment Ink Tank 160ml</t>
  </si>
  <si>
    <t>Canon Ink Tank PFI-2100 PBK - Pigment Ink Tank 160ml</t>
  </si>
  <si>
    <t>Canon Ink Tank PFI-2100 C - Pigment Ink Tank 160ml</t>
  </si>
  <si>
    <t>Canon Ink Tank PFI-2100 M - Pigment Ink Tank 160ml</t>
  </si>
  <si>
    <t>Canon Ink Tank PFI-2100 Y - Pigment Ink Tank 160ml</t>
  </si>
  <si>
    <t>Canon Ink Tank PFI-2100 GY - Pigment Ink Tank 160ml</t>
  </si>
  <si>
    <t>Canon Ink Tank PFI-2100 R - Pigment Ink Tank 160ml</t>
  </si>
  <si>
    <t>Canon Ink Tank PFI-2100 O - Pigment Ink Tank 160ml</t>
  </si>
  <si>
    <t>Canon Ink Tank PFI-2100 G - Pigment Ink Tank 160ml</t>
  </si>
  <si>
    <t>Canon Ink Tank PFI-2100 V - Pigment Ink Tank 160ml</t>
  </si>
  <si>
    <t>Canon Ink Tank PFI-2100 FP - Pigment Ink Tank 160ml</t>
  </si>
  <si>
    <t>Canon Ink Tank PFI-2300 MBK - Pigment Ink Tank 330ml</t>
  </si>
  <si>
    <t>Canon Ink Tank PFI-2300 PBK - Pigment Ink Tank 330ml</t>
  </si>
  <si>
    <t>Canon Ink Tank PFI-2300 C - Pigment Ink Tank 330ml</t>
  </si>
  <si>
    <t>Canon Ink Tank PFI-2300 M - Pigment Ink Tank 330ml</t>
  </si>
  <si>
    <t>Canon Ink Tank PFI-2300 Y - Pigment Ink Tank 330ml</t>
  </si>
  <si>
    <t>Canon Ink Tank PFI-2300 GY - Pigment Ink Tank 330ml</t>
  </si>
  <si>
    <t>Canon Ink Tank PFI-2300 R - Pigment Ink Tank 330ml</t>
  </si>
  <si>
    <t>Canon Ink Tank PFI-2300 O - Pigment Ink Tank 330ml</t>
  </si>
  <si>
    <t>Canon Ink Tank PFI-2300 G - Pigment Ink Tank 330ml</t>
  </si>
  <si>
    <t>Canon Ink Tank PFI-2300 V - Pigment Ink Tank 330ml</t>
  </si>
  <si>
    <t>Canon Ink Tank PFI-2300 FP - Pigment Ink Tank 330ml</t>
  </si>
  <si>
    <t>Canon Ink Tank PFI-2700 MBK - Pigment Ink Tank 700ml</t>
  </si>
  <si>
    <t>Canon Ink Tank PFI-2700 PBK- Pigment Ink Tank 700ml</t>
  </si>
  <si>
    <t>Canon Ink Tank PFI-2700 C- Pigment Ink Tank 700ml</t>
  </si>
  <si>
    <t>Canon Ink Tank PFI-2700 M- Pigment Ink Tank 700ml</t>
  </si>
  <si>
    <t>Canon Ink Tank PFI-2700 Y- Pigment Ink Tank 700ml</t>
  </si>
  <si>
    <t>Canon Ink Tank PFI-2700 GY- Pigment Ink Tank 700ml</t>
  </si>
  <si>
    <t>Canon Ink Tank PFI-2700 R- Pigment Ink Tank 700ml</t>
  </si>
  <si>
    <t>Canon Ink Tank PFI-2700 O- Pigment Ink Tank 700ml</t>
  </si>
  <si>
    <t>Canon Ink Tank PFI-2700 G- Pigment Ink Tank 700ml</t>
  </si>
  <si>
    <t>Canon Ink Tank PFI-2700 V- Pigment Ink Tank 700ml</t>
  </si>
  <si>
    <t>Canon Ink Tank PFI-2700 FP- Pigment Ink Tank 700ml</t>
  </si>
  <si>
    <t>Colorado 1630</t>
  </si>
  <si>
    <t>Added Colorado 1630 to the price list</t>
  </si>
  <si>
    <t>Moved Colorado 1640 to Discontinued tab</t>
  </si>
  <si>
    <t>Colorado 1640 - Discontinued</t>
  </si>
  <si>
    <t>1965C062</t>
  </si>
  <si>
    <t>UVGEL 460 ink Black 700ML</t>
  </si>
  <si>
    <t>1965C063</t>
  </si>
  <si>
    <t>UVGEL 460 ink Cyan 700ML</t>
  </si>
  <si>
    <t>1965C064</t>
  </si>
  <si>
    <t>UVGEL 460 ink Magenta 700ML</t>
  </si>
  <si>
    <t>1965C065</t>
  </si>
  <si>
    <t>UVGEL 460 ink Yellow 700ML</t>
  </si>
  <si>
    <t>Updated MSRP on PlotWave and ColorWave devices</t>
  </si>
  <si>
    <t>Colorado 1630 Print Head</t>
  </si>
  <si>
    <t>Colorado 1630 Ink (2 L)</t>
  </si>
  <si>
    <t>Updated service pricing for Colorado 1650</t>
  </si>
  <si>
    <t>3873V036</t>
  </si>
  <si>
    <t>42” 24 lb. Premium Coated Bond Paper, 300’ Roll</t>
  </si>
  <si>
    <t>Updated MSRP for imagePROGRAF TX-3100 MFP Z36, imagePROGRAF TX-4100 MFP Z36</t>
  </si>
  <si>
    <t>Discontinued imagePROGRAF TX-3000, imagePROGRAF TX-3000 MFP T36, imagePROGRAF TX-4000, imagePROGRAF TX-4000 MFP T36</t>
  </si>
  <si>
    <t>imagePROGRAF TX-4000 - Discontinued</t>
  </si>
  <si>
    <t>imagePROGRAF TX-4000 MFP T36 - Discontinued</t>
  </si>
  <si>
    <t>imagePROGRAF TX-3000 - Discontinued</t>
  </si>
  <si>
    <t>imagePROGRAF TX-3000 MFP T36 - Discontinued</t>
  </si>
  <si>
    <t>Updated OEM supplies</t>
  </si>
  <si>
    <t>Premium Semi-Glossy Paper 2 17" x 100ft - DISCONTINUED</t>
  </si>
  <si>
    <t>Premium Metallic PhotoGloss Paper 17" x 100' - 1 Roll/Box - DISCONTINUED</t>
  </si>
  <si>
    <t>Premium Metallic PhotoGloss Paper 60" x 100' - 1 Roll/Box - DISCONTINUED</t>
  </si>
  <si>
    <t>Photo Paper Pro Luster 260gsm 17" x 100' - 1 Roll/Box  - DISCONTINUED</t>
  </si>
  <si>
    <t>Glossy Photographic Paper 240gsm 60" x 100' - 1 Roll/Box  - DISCONTINUED</t>
  </si>
  <si>
    <t>Satin Photographic Paper (240 gsm), 60" x 100ft  - DISCONTINUED</t>
  </si>
  <si>
    <t>Heavyweight Matte Coated Paper, 60" x 100ft  - DISCONTINUED</t>
  </si>
  <si>
    <t>20lb Recycled Uncoated Bond Paper - 150' Roll, 24" x 150' - 1 Roll/Box - DISCONTINUED</t>
  </si>
  <si>
    <t>20lb Recycled Uncoated Bond Paper - 300' Roll, 24" x 300' - 1 Roll/Box - DISCONTINUED</t>
  </si>
  <si>
    <t>20lb Recycled Uncoated Bond Paper - 300' Roll, 36" x 300' - 1 Roll/Box - DISCONTINUED</t>
  </si>
  <si>
    <t>20lb Recycled Uncoated Bond Paper - 150' Roll, 36" x 150' - 1 Roll/Box  - DISCONTINUED</t>
  </si>
  <si>
    <t>20lb Recycled Uncoated Bond Paper - 150' Roll, 42" x 150' - 1 Roll/Box  - DISCONTINUED</t>
  </si>
  <si>
    <t>20lb Recycled Uncoated Bond Paper - 300' Roll, 42" x 300' - 1 Roll/Box  - DISCONTINUED</t>
  </si>
  <si>
    <t>Premium RC Photomatte Paper (10 mil), 60" x 100ft  - DISCONTINUED</t>
  </si>
  <si>
    <t>24” Backlit Front Print Film 270 gsm - DISCONTINUED</t>
  </si>
  <si>
    <t>36” Backlit Front Print Film 270 gsm - DISCONTINUED</t>
  </si>
  <si>
    <t>42” Backlit Front Print Film 270 gsm - DISCONTINUED</t>
  </si>
  <si>
    <t>Scrim Banner Vinyl, 60" x 40' - 1 Roll/Box - DISCONTINUED</t>
  </si>
  <si>
    <t>Adhesive Matte Vinyl 60" x 66' - 1 Roll/Box - DISCONTINUED</t>
  </si>
  <si>
    <t>Water Resistant Matte Polypropylene 115gsm 54" x 100' - 1 Roll/Box - DISCONTINUED</t>
  </si>
  <si>
    <t>Water Resistant Adhesive Matte Vinyl 330gsm 42" x 66' - 1 Roll/Box  - DISCONTINUED</t>
  </si>
  <si>
    <t>Water Resistant Matte Banner Vinyl 480gsm 24" x 40' - 1 Roll/Box - DISCONTINUED</t>
  </si>
  <si>
    <t>Water Resistant Matte Banner Vinyl 480gsm 36" x 40' - 1 Roll/Box - DISCONTINUED</t>
  </si>
  <si>
    <t xml:space="preserve"> Water Resistant Matte Banner Vinyl 480gsm60" x 40' - 1 Roll/Box - DISCONTINUED</t>
  </si>
  <si>
    <t>Artistic Matte Canvas 340 gsm 60” x 40’ - 1 Roll/Box - DISCONTINUED</t>
  </si>
  <si>
    <t>Fine Art Photo Rag by Hahnemuhle (188 gsm), 17" x 39ft - DISCONTINUED</t>
  </si>
  <si>
    <t>Premium Polished Rag 305gsm 36"x50' - 1 Roll/Box - DISCONTINUED</t>
  </si>
  <si>
    <t>Polished Rag Silk 310gsm-44" x 50' - 1 Roll/Box - DISCONTINUED</t>
  </si>
  <si>
    <t>Artistic Satin Canvas 17” x 40’ - 1 Roll/Box  - DISCONTINUED</t>
  </si>
  <si>
    <t>Fine Art Enhanced Velvet (225 gsm), 17" x 22", 25 sheets per box  - DISCONTINUED</t>
  </si>
  <si>
    <t>Fine Art Enhanced Velvet (255 gsm), 24" x 33ft  - DISCONTINUED</t>
  </si>
  <si>
    <t>Fine Art Enhanced Velvet (255 gsm), 36" x 33ft  - DISCONTINUED</t>
  </si>
  <si>
    <t>Fine Art Enhanced Velvet (255 gsm), 44" x 33ft - DISCONTINUED</t>
  </si>
  <si>
    <t>Fine Art Bright White (330 gsm), 24" x 50ft - DISCONTINUED</t>
  </si>
  <si>
    <t>Premium Fine Art Bright White 305gsm 24"x50' - 1 Roll/Box - DISCONTINUED</t>
  </si>
  <si>
    <t>Fine Art Bright White (230 gsm), 13" x 19", 50 sheets per box - DISCONTINUED</t>
  </si>
  <si>
    <t>Fine Art Bright White (230 gsm), 17" x 50ft - DISCONTINUED</t>
  </si>
  <si>
    <t>Fine Art Natural (230 gsm), 8.5" x 11", 50 sheets per box  - DISCONTINUED</t>
  </si>
  <si>
    <t>Premium Fine Art Bright White 305gsm 0"x50' - 1 Roll/Box  - DISCONTINUED</t>
  </si>
  <si>
    <t>Premium Plain Paper 17" x 164' - 2 Roll/Box  - DISCONTINUED</t>
  </si>
  <si>
    <t>1965C021</t>
  </si>
  <si>
    <t>UVgel 356A ink Cyan 2x1L</t>
  </si>
  <si>
    <t>1965C022</t>
  </si>
  <si>
    <t>UVgel 356A ink Magenta 2x1L</t>
  </si>
  <si>
    <t>1965C023</t>
  </si>
  <si>
    <t>UVgel 356A ink Yellow 2x1L</t>
  </si>
  <si>
    <t>1965C024</t>
  </si>
  <si>
    <t>UVgel 356A ink Black 2x1L</t>
  </si>
  <si>
    <t>Updated with latest MSRP list pricing</t>
  </si>
  <si>
    <t>Updated MSRP pricing for Photographic Paper on OEM Supplies tab</t>
  </si>
  <si>
    <t>4004V753</t>
  </si>
  <si>
    <t>3628V301</t>
  </si>
  <si>
    <t>3628V304</t>
  </si>
  <si>
    <t>2347C004BA</t>
  </si>
  <si>
    <t>High Resolution Coated Bond 120gsm (3" Core) 24" x 100' - 1 Roll/Box</t>
  </si>
  <si>
    <t>24lb Bond Paper - 150' Roll (3" Core) 24" x 150' - 1 Roll/Box</t>
  </si>
  <si>
    <t>24lb Bond Paper - 150' Roll (3" Core) 36" x 150' - 1 Roll/Box</t>
  </si>
  <si>
    <t>20lb Bond Paper - 500' Roll (3" Core) 24" x 500' - 1 Roll/Box</t>
  </si>
  <si>
    <t>20lb Bond Paper - 500' Roll (3" Core) 30" x 500' - 1 Roll/Box</t>
  </si>
  <si>
    <t>20lb Bond Paper - 500' Roll (3" Core) 36" x 500' - 1 Roll/Box</t>
  </si>
  <si>
    <t>20lb Bond Paper - 500' Roll (3" Core) 42" x 500' - 1 Roll/Box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</si>
</sst>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;@"/>
    <numFmt numFmtId="165" formatCode="0.00000"/>
    <numFmt numFmtId="166" formatCode="_(&quot;$&quot;* #,##0.0000_);_(&quot;$&quot;* \(#,##0.0000\);_(&quot;$&quot;* &quot;-&quot;????_);_(@_)"/>
    <numFmt numFmtId="167" formatCode="0.0000"/>
    <numFmt numFmtId="168" formatCode="0.0000%"/>
    <numFmt numFmtId="169" formatCode="_(&quot;$&quot;* #,##0.00000_);_(&quot;$&quot;* \(#,##0.00000\);_(&quot;$&quot;* &quot;-&quot;??_);_(@_)"/>
    <numFmt numFmtId="170" formatCode="_(&quot;$&quot;* #,##0.00000_);_(&quot;$&quot;* \(#,##0.00000\);_(&quot;$&quot;* &quot;-&quot;????_);_(@_)"/>
    <numFmt numFmtId="171" formatCode="_(&quot;$&quot;* #,##0.00_);_(&quot;$&quot;* \(#,##0.00\);_(&quot;$&quot;* &quot;-&quot;????_);_(@_)"/>
    <numFmt numFmtId="172" formatCode="&quot;$&quot;#,##0.00"/>
  </numFmts>
  <fonts count="4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b/>
      <sz val="16"/>
      <color indexed="9"/>
      <name val="Calibri"/>
      <family val="2"/>
    </font>
    <font>
      <b/>
      <sz val="14"/>
      <color theme="0"/>
      <name val="Aharoni"/>
      <charset val="177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i/>
      <sz val="11"/>
      <name val="Calibri"/>
      <family val="2"/>
    </font>
    <font>
      <sz val="11"/>
      <color rgb="FF002060"/>
      <name val="Calibri"/>
      <family val="2"/>
    </font>
    <font>
      <b/>
      <sz val="11"/>
      <color rgb="FF002060"/>
      <name val="Calibri"/>
      <family val="2"/>
    </font>
    <font>
      <u/>
      <sz val="11"/>
      <color rgb="FF002060"/>
      <name val="Calibri"/>
      <family val="2"/>
    </font>
    <font>
      <b/>
      <sz val="14"/>
      <color rgb="FFFF0000"/>
      <name val="Aharoni"/>
      <charset val="177"/>
    </font>
    <font>
      <b/>
      <sz val="14"/>
      <name val="Aharoni"/>
      <charset val="177"/>
    </font>
    <font>
      <sz val="11"/>
      <color theme="1"/>
      <name val="Calibri"/>
      <family val="2"/>
    </font>
    <font>
      <b/>
      <sz val="14"/>
      <color theme="1"/>
      <name val="Aharoni"/>
      <charset val="177"/>
    </font>
    <font>
      <strike/>
      <sz val="11"/>
      <name val="Calibri"/>
      <family val="2"/>
    </font>
    <font>
      <strike/>
      <sz val="11"/>
      <color theme="1"/>
      <name val="Calibri"/>
      <family val="2"/>
      <scheme val="minor"/>
    </font>
    <font>
      <b/>
      <sz val="14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1" fillId="0" borderId="0"/>
    <xf numFmtId="0" fontId="2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9" fontId="33" fillId="0" borderId="0" applyFont="0" applyFill="0" applyBorder="0" applyAlignment="0" applyProtection="0"/>
    <xf numFmtId="44" fontId="33" fillId="0" borderId="0" applyFont="0" applyFill="0" applyBorder="0" applyAlignment="0" applyProtection="0"/>
  </cellStyleXfs>
  <cellXfs count="295">
    <xf numFmtId="0" fontId="0" fillId="0" borderId="0" xfId="0"/>
    <xf numFmtId="0" fontId="1" fillId="0" borderId="10" xfId="1" applyBorder="1"/>
    <xf numFmtId="0" fontId="18" fillId="25" borderId="10" xfId="1" applyFont="1" applyFill="1" applyBorder="1" applyAlignment="1">
      <alignment horizontal="center" vertical="center" wrapText="1"/>
    </xf>
    <xf numFmtId="0" fontId="5" fillId="26" borderId="11" xfId="1" applyFont="1" applyFill="1" applyBorder="1" applyAlignment="1">
      <alignment horizontal="center" vertical="center" wrapText="1"/>
    </xf>
    <xf numFmtId="0" fontId="20" fillId="27" borderId="13" xfId="1" applyFont="1" applyFill="1" applyBorder="1" applyAlignment="1"/>
    <xf numFmtId="0" fontId="23" fillId="26" borderId="10" xfId="1" applyFont="1" applyFill="1" applyBorder="1" applyAlignment="1">
      <alignment horizontal="center" vertical="center" wrapText="1"/>
    </xf>
    <xf numFmtId="0" fontId="20" fillId="27" borderId="13" xfId="1" applyFont="1" applyFill="1" applyBorder="1" applyAlignment="1">
      <alignment horizontal="left"/>
    </xf>
    <xf numFmtId="0" fontId="5" fillId="26" borderId="10" xfId="1" applyFont="1" applyFill="1" applyBorder="1" applyAlignment="1">
      <alignment horizontal="center" vertical="center" wrapText="1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16" fillId="0" borderId="0" xfId="1" applyFont="1"/>
    <xf numFmtId="0" fontId="1" fillId="0" borderId="0" xfId="1"/>
    <xf numFmtId="0" fontId="5" fillId="28" borderId="10" xfId="1" applyFont="1" applyFill="1" applyBorder="1" applyAlignment="1">
      <alignment horizontal="center" vertical="center" wrapText="1"/>
    </xf>
    <xf numFmtId="0" fontId="16" fillId="29" borderId="10" xfId="1" applyFon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10" fontId="1" fillId="0" borderId="10" xfId="1" applyNumberFormat="1" applyFill="1" applyBorder="1" applyAlignment="1">
      <alignment horizontal="center"/>
    </xf>
    <xf numFmtId="0" fontId="1" fillId="0" borderId="0" xfId="1" applyFill="1"/>
    <xf numFmtId="0" fontId="16" fillId="0" borderId="0" xfId="1" applyFont="1" applyFill="1" applyBorder="1" applyAlignment="1">
      <alignment horizontal="center"/>
    </xf>
    <xf numFmtId="0" fontId="1" fillId="0" borderId="0" xfId="1" applyFill="1" applyBorder="1"/>
    <xf numFmtId="0" fontId="5" fillId="26" borderId="22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49" fontId="18" fillId="25" borderId="10" xfId="1" applyNumberFormat="1" applyFont="1" applyFill="1" applyBorder="1" applyAlignment="1">
      <alignment horizontal="center" vertical="center" wrapText="1"/>
    </xf>
    <xf numFmtId="0" fontId="29" fillId="28" borderId="14" xfId="1" applyFont="1" applyFill="1" applyBorder="1" applyAlignment="1">
      <alignment vertical="center"/>
    </xf>
    <xf numFmtId="0" fontId="29" fillId="28" borderId="17" xfId="1" applyFont="1" applyFill="1" applyBorder="1" applyAlignment="1">
      <alignment vertical="center"/>
    </xf>
    <xf numFmtId="0" fontId="22" fillId="0" borderId="23" xfId="1" applyFont="1" applyFill="1" applyBorder="1" applyAlignment="1">
      <alignment horizontal="left" vertical="center"/>
    </xf>
    <xf numFmtId="0" fontId="22" fillId="0" borderId="10" xfId="1" applyFont="1" applyFill="1" applyBorder="1" applyAlignment="1">
      <alignment horizontal="left" vertical="center" wrapText="1"/>
    </xf>
    <xf numFmtId="0" fontId="1" fillId="30" borderId="14" xfId="1" applyFill="1" applyBorder="1" applyAlignment="1"/>
    <xf numFmtId="0" fontId="1" fillId="0" borderId="10" xfId="1" applyBorder="1" applyAlignment="1">
      <alignment wrapText="1"/>
    </xf>
    <xf numFmtId="0" fontId="0" fillId="0" borderId="0" xfId="0" applyAlignment="1">
      <alignment wrapText="1"/>
    </xf>
    <xf numFmtId="10" fontId="1" fillId="0" borderId="10" xfId="1" applyNumberFormat="1" applyBorder="1" applyAlignment="1">
      <alignment wrapText="1"/>
    </xf>
    <xf numFmtId="0" fontId="1" fillId="0" borderId="10" xfId="1" applyFont="1" applyBorder="1" applyAlignment="1">
      <alignment wrapText="1"/>
    </xf>
    <xf numFmtId="0" fontId="1" fillId="31" borderId="10" xfId="1" applyFill="1" applyBorder="1"/>
    <xf numFmtId="0" fontId="1" fillId="31" borderId="10" xfId="1" applyFont="1" applyFill="1" applyBorder="1"/>
    <xf numFmtId="167" fontId="1" fillId="31" borderId="14" xfId="1" applyNumberFormat="1" applyFill="1" applyBorder="1"/>
    <xf numFmtId="167" fontId="1" fillId="31" borderId="17" xfId="1" applyNumberFormat="1" applyFill="1" applyBorder="1"/>
    <xf numFmtId="0" fontId="31" fillId="0" borderId="10" xfId="1" applyFont="1" applyFill="1" applyBorder="1" applyAlignment="1">
      <alignment horizontal="left" vertical="center"/>
    </xf>
    <xf numFmtId="0" fontId="16" fillId="0" borderId="10" xfId="1" applyFont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 wrapText="1"/>
    </xf>
    <xf numFmtId="0" fontId="5" fillId="26" borderId="23" xfId="1" applyFont="1" applyFill="1" applyBorder="1" applyAlignment="1">
      <alignment horizontal="center" vertical="center" wrapText="1"/>
    </xf>
    <xf numFmtId="44" fontId="1" fillId="0" borderId="10" xfId="1" applyNumberFormat="1" applyBorder="1"/>
    <xf numFmtId="0" fontId="20" fillId="27" borderId="13" xfId="1" applyFont="1" applyFill="1" applyBorder="1" applyAlignment="1"/>
    <xf numFmtId="0" fontId="5" fillId="28" borderId="16" xfId="1" applyFont="1" applyFill="1" applyBorder="1" applyAlignment="1">
      <alignment horizontal="center" vertical="center" wrapText="1"/>
    </xf>
    <xf numFmtId="0" fontId="5" fillId="28" borderId="24" xfId="1" applyFont="1" applyFill="1" applyBorder="1" applyAlignment="1">
      <alignment horizontal="center" vertical="center" wrapText="1"/>
    </xf>
    <xf numFmtId="49" fontId="16" fillId="29" borderId="10" xfId="1" applyNumberFormat="1" applyFont="1" applyFill="1" applyBorder="1" applyAlignment="1">
      <alignment horizontal="center" vertical="center"/>
    </xf>
    <xf numFmtId="0" fontId="1" fillId="0" borderId="0" xfId="1"/>
    <xf numFmtId="44" fontId="1" fillId="0" borderId="10" xfId="1" applyNumberFormat="1" applyBorder="1" applyAlignment="1">
      <alignment horizontal="center"/>
    </xf>
    <xf numFmtId="0" fontId="5" fillId="26" borderId="22" xfId="1" applyFont="1" applyFill="1" applyBorder="1" applyAlignment="1">
      <alignment horizontal="center" vertical="center"/>
    </xf>
    <xf numFmtId="44" fontId="1" fillId="0" borderId="10" xfId="1" applyNumberFormat="1" applyFill="1" applyBorder="1" applyAlignment="1">
      <alignment horizontal="center"/>
    </xf>
    <xf numFmtId="44" fontId="1" fillId="0" borderId="10" xfId="1" applyNumberFormat="1" applyFill="1" applyBorder="1"/>
    <xf numFmtId="41" fontId="1" fillId="0" borderId="10" xfId="1" applyNumberFormat="1" applyFill="1" applyBorder="1" applyAlignment="1">
      <alignment wrapText="1"/>
    </xf>
    <xf numFmtId="44" fontId="1" fillId="0" borderId="10" xfId="1" applyNumberFormat="1" applyFill="1" applyBorder="1" applyAlignment="1">
      <alignment wrapText="1"/>
    </xf>
    <xf numFmtId="0" fontId="0" fillId="0" borderId="10" xfId="0" applyFill="1" applyBorder="1"/>
    <xf numFmtId="170" fontId="1" fillId="0" borderId="11" xfId="1" applyNumberFormat="1" applyFill="1" applyBorder="1" applyAlignment="1">
      <alignment wrapText="1"/>
    </xf>
    <xf numFmtId="44" fontId="1" fillId="0" borderId="13" xfId="1" applyNumberFormat="1" applyFill="1" applyBorder="1" applyAlignment="1"/>
    <xf numFmtId="10" fontId="1" fillId="0" borderId="10" xfId="1" applyNumberFormat="1" applyFill="1" applyBorder="1" applyAlignment="1">
      <alignment wrapText="1"/>
    </xf>
    <xf numFmtId="41" fontId="1" fillId="0" borderId="10" xfId="1" applyNumberFormat="1" applyBorder="1" applyAlignment="1">
      <alignment horizontal="center" wrapText="1"/>
    </xf>
    <xf numFmtId="0" fontId="16" fillId="30" borderId="13" xfId="1" applyFont="1" applyFill="1" applyBorder="1" applyAlignment="1"/>
    <xf numFmtId="0" fontId="0" fillId="0" borderId="0" xfId="0"/>
    <xf numFmtId="0" fontId="1" fillId="30" borderId="13" xfId="1" applyFill="1" applyBorder="1" applyAlignment="1"/>
    <xf numFmtId="0" fontId="1" fillId="30" borderId="14" xfId="1" applyFill="1" applyBorder="1" applyAlignment="1"/>
    <xf numFmtId="0" fontId="1" fillId="30" borderId="17" xfId="1" applyFill="1" applyBorder="1" applyAlignment="1"/>
    <xf numFmtId="0" fontId="1" fillId="0" borderId="10" xfId="1" applyNumberFormat="1" applyFill="1" applyBorder="1" applyAlignment="1">
      <alignment horizontal="center" wrapText="1"/>
    </xf>
    <xf numFmtId="168" fontId="0" fillId="0" borderId="10" xfId="0" applyNumberFormat="1" applyFill="1" applyBorder="1" applyAlignment="1">
      <alignment horizontal="center"/>
    </xf>
    <xf numFmtId="10" fontId="1" fillId="0" borderId="10" xfId="1" applyNumberFormat="1" applyBorder="1" applyAlignment="1">
      <alignment horizontal="center"/>
    </xf>
    <xf numFmtId="41" fontId="1" fillId="0" borderId="10" xfId="1" applyNumberFormat="1" applyFill="1" applyBorder="1" applyAlignment="1">
      <alignment horizontal="center" wrapText="1"/>
    </xf>
    <xf numFmtId="0" fontId="0" fillId="0" borderId="10" xfId="0" applyFill="1" applyBorder="1" applyAlignment="1">
      <alignment horizontal="center"/>
    </xf>
    <xf numFmtId="44" fontId="1" fillId="0" borderId="10" xfId="1" applyNumberFormat="1" applyFill="1" applyBorder="1" applyAlignment="1">
      <alignment horizontal="center" wrapText="1"/>
    </xf>
    <xf numFmtId="169" fontId="1" fillId="0" borderId="11" xfId="1" applyNumberFormat="1" applyFill="1" applyBorder="1" applyAlignment="1">
      <alignment horizontal="center" wrapText="1"/>
    </xf>
    <xf numFmtId="10" fontId="1" fillId="0" borderId="10" xfId="1" applyNumberFormat="1" applyBorder="1" applyAlignment="1">
      <alignment horizontal="center" wrapText="1"/>
    </xf>
    <xf numFmtId="170" fontId="1" fillId="0" borderId="11" xfId="1" applyNumberFormat="1" applyFill="1" applyBorder="1" applyAlignment="1">
      <alignment horizontal="center" wrapText="1"/>
    </xf>
    <xf numFmtId="10" fontId="1" fillId="0" borderId="11" xfId="4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165" fontId="1" fillId="0" borderId="11" xfId="1" applyNumberFormat="1" applyFill="1" applyBorder="1" applyAlignment="1">
      <alignment horizontal="center" vertical="center"/>
    </xf>
    <xf numFmtId="165" fontId="1" fillId="0" borderId="10" xfId="1" applyNumberFormat="1" applyFill="1" applyBorder="1" applyAlignment="1">
      <alignment horizontal="center" vertical="center"/>
    </xf>
    <xf numFmtId="0" fontId="1" fillId="0" borderId="0" xfId="1" applyAlignment="1">
      <alignment wrapText="1"/>
    </xf>
    <xf numFmtId="49" fontId="18" fillId="0" borderId="10" xfId="1" applyNumberFormat="1" applyFont="1" applyFill="1" applyBorder="1" applyAlignment="1">
      <alignment horizontal="center" vertical="center" wrapText="1"/>
    </xf>
    <xf numFmtId="0" fontId="19" fillId="27" borderId="13" xfId="1" applyFont="1" applyFill="1" applyBorder="1" applyAlignment="1">
      <alignment horizontal="left"/>
    </xf>
    <xf numFmtId="0" fontId="19" fillId="27" borderId="17" xfId="1" applyFont="1" applyFill="1" applyBorder="1" applyAlignment="1">
      <alignment horizontal="left"/>
    </xf>
    <xf numFmtId="172" fontId="1" fillId="0" borderId="0" xfId="1" applyNumberFormat="1"/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26" borderId="22" xfId="1" applyFont="1" applyFill="1" applyBorder="1" applyAlignment="1">
      <alignment horizontal="center" vertical="center"/>
    </xf>
    <xf numFmtId="14" fontId="3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16" fillId="0" borderId="0" xfId="0" applyNumberFormat="1" applyFont="1" applyAlignment="1">
      <alignment horizontal="center"/>
    </xf>
    <xf numFmtId="44" fontId="22" fillId="0" borderId="10" xfId="1" applyNumberFormat="1" applyFont="1" applyFill="1" applyBorder="1" applyAlignment="1">
      <alignment horizontal="center"/>
    </xf>
    <xf numFmtId="44" fontId="22" fillId="0" borderId="10" xfId="1" applyNumberFormat="1" applyFont="1" applyFill="1" applyBorder="1"/>
    <xf numFmtId="0" fontId="35" fillId="0" borderId="0" xfId="1" applyFont="1"/>
    <xf numFmtId="165" fontId="1" fillId="35" borderId="11" xfId="1" applyNumberFormat="1" applyFill="1" applyBorder="1" applyAlignment="1">
      <alignment horizontal="center" vertical="center"/>
    </xf>
    <xf numFmtId="168" fontId="0" fillId="35" borderId="10" xfId="0" applyNumberFormat="1" applyFill="1" applyBorder="1" applyAlignment="1">
      <alignment horizontal="center"/>
    </xf>
    <xf numFmtId="44" fontId="22" fillId="0" borderId="10" xfId="1" applyNumberFormat="1" applyFont="1" applyBorder="1" applyAlignment="1">
      <alignment horizontal="center"/>
    </xf>
    <xf numFmtId="0" fontId="22" fillId="0" borderId="10" xfId="1" applyFont="1" applyFill="1" applyBorder="1"/>
    <xf numFmtId="0" fontId="36" fillId="0" borderId="10" xfId="1" applyFont="1" applyFill="1" applyBorder="1"/>
    <xf numFmtId="44" fontId="22" fillId="0" borderId="10" xfId="1" applyNumberFormat="1" applyFont="1" applyBorder="1"/>
    <xf numFmtId="0" fontId="31" fillId="0" borderId="0" xfId="0" applyFont="1"/>
    <xf numFmtId="171" fontId="1" fillId="0" borderId="11" xfId="1" applyNumberFormat="1" applyBorder="1" applyAlignment="1">
      <alignment vertical="center" wrapText="1"/>
    </xf>
    <xf numFmtId="2" fontId="1" fillId="0" borderId="0" xfId="1" applyNumberFormat="1"/>
    <xf numFmtId="0" fontId="22" fillId="33" borderId="10" xfId="1" applyFont="1" applyFill="1" applyBorder="1" applyAlignment="1">
      <alignment horizontal="center"/>
    </xf>
    <xf numFmtId="44" fontId="22" fillId="33" borderId="10" xfId="1" applyNumberFormat="1" applyFont="1" applyFill="1" applyBorder="1" applyAlignment="1">
      <alignment horizontal="center"/>
    </xf>
    <xf numFmtId="0" fontId="40" fillId="28" borderId="14" xfId="1" applyFont="1" applyFill="1" applyBorder="1" applyAlignment="1">
      <alignment vertical="center"/>
    </xf>
    <xf numFmtId="0" fontId="36" fillId="27" borderId="13" xfId="1" applyFont="1" applyFill="1" applyBorder="1" applyAlignment="1">
      <alignment horizontal="left"/>
    </xf>
    <xf numFmtId="0" fontId="36" fillId="27" borderId="17" xfId="1" applyFont="1" applyFill="1" applyBorder="1" applyAlignment="1">
      <alignment horizontal="left"/>
    </xf>
    <xf numFmtId="0" fontId="20" fillId="0" borderId="14" xfId="1" applyFont="1" applyBorder="1" applyAlignment="1"/>
    <xf numFmtId="0" fontId="22" fillId="0" borderId="10" xfId="1" applyFont="1" applyFill="1" applyBorder="1" applyAlignment="1">
      <alignment horizontal="center"/>
    </xf>
    <xf numFmtId="0" fontId="22" fillId="0" borderId="10" xfId="1" applyFont="1" applyBorder="1" applyAlignment="1">
      <alignment horizontal="center"/>
    </xf>
    <xf numFmtId="0" fontId="22" fillId="0" borderId="0" xfId="1" applyFont="1"/>
    <xf numFmtId="0" fontId="22" fillId="30" borderId="13" xfId="1" applyFont="1" applyFill="1" applyBorder="1" applyAlignment="1"/>
    <xf numFmtId="0" fontId="18" fillId="30" borderId="14" xfId="1" applyFont="1" applyFill="1" applyBorder="1" applyAlignment="1"/>
    <xf numFmtId="0" fontId="22" fillId="30" borderId="14" xfId="1" applyFont="1" applyFill="1" applyBorder="1" applyAlignment="1"/>
    <xf numFmtId="0" fontId="22" fillId="0" borderId="10" xfId="1" applyFont="1" applyBorder="1" applyAlignment="1">
      <alignment wrapText="1"/>
    </xf>
    <xf numFmtId="0" fontId="22" fillId="31" borderId="10" xfId="1" applyFont="1" applyFill="1" applyBorder="1"/>
    <xf numFmtId="167" fontId="22" fillId="31" borderId="14" xfId="1" applyNumberFormat="1" applyFont="1" applyFill="1" applyBorder="1"/>
    <xf numFmtId="0" fontId="41" fillId="28" borderId="14" xfId="1" applyFont="1" applyFill="1" applyBorder="1" applyAlignment="1">
      <alignment vertical="center"/>
    </xf>
    <xf numFmtId="0" fontId="18" fillId="0" borderId="10" xfId="1" applyFont="1" applyBorder="1" applyAlignment="1">
      <alignment horizontal="center" vertical="center"/>
    </xf>
    <xf numFmtId="0" fontId="22" fillId="0" borderId="10" xfId="1" applyFont="1" applyBorder="1"/>
    <xf numFmtId="0" fontId="18" fillId="30" borderId="13" xfId="1" applyFont="1" applyFill="1" applyBorder="1" applyAlignment="1"/>
    <xf numFmtId="10" fontId="22" fillId="30" borderId="14" xfId="45" applyNumberFormat="1" applyFont="1" applyFill="1" applyBorder="1" applyAlignment="1"/>
    <xf numFmtId="0" fontId="18" fillId="0" borderId="10" xfId="1" applyFont="1" applyBorder="1" applyAlignment="1">
      <alignment horizontal="center" wrapText="1"/>
    </xf>
    <xf numFmtId="0" fontId="18" fillId="24" borderId="10" xfId="1" applyFont="1" applyFill="1" applyBorder="1" applyAlignment="1">
      <alignment horizontal="center"/>
    </xf>
    <xf numFmtId="0" fontId="22" fillId="24" borderId="10" xfId="1" applyFont="1" applyFill="1" applyBorder="1"/>
    <xf numFmtId="0" fontId="35" fillId="30" borderId="14" xfId="1" applyFont="1" applyFill="1" applyBorder="1" applyAlignment="1"/>
    <xf numFmtId="167" fontId="35" fillId="31" borderId="14" xfId="1" applyNumberFormat="1" applyFont="1" applyFill="1" applyBorder="1"/>
    <xf numFmtId="0" fontId="35" fillId="30" borderId="17" xfId="1" applyFont="1" applyFill="1" applyBorder="1" applyAlignment="1"/>
    <xf numFmtId="166" fontId="1" fillId="0" borderId="11" xfId="1" applyNumberFormat="1" applyFill="1" applyBorder="1" applyAlignment="1">
      <alignment horizontal="center" vertical="center" wrapText="1"/>
    </xf>
    <xf numFmtId="166" fontId="1" fillId="0" borderId="11" xfId="1" applyNumberFormat="1" applyFill="1" applyBorder="1" applyAlignment="1">
      <alignment horizontal="center"/>
    </xf>
    <xf numFmtId="44" fontId="42" fillId="0" borderId="10" xfId="46" applyFont="1" applyFill="1" applyBorder="1" applyAlignment="1">
      <alignment horizontal="center" wrapText="1"/>
    </xf>
    <xf numFmtId="49" fontId="27" fillId="0" borderId="10" xfId="1" applyNumberFormat="1" applyFont="1" applyFill="1" applyBorder="1" applyAlignment="1">
      <alignment horizontal="center" vertical="center" wrapText="1"/>
    </xf>
    <xf numFmtId="49" fontId="27" fillId="25" borderId="10" xfId="1" applyNumberFormat="1" applyFont="1" applyFill="1" applyBorder="1" applyAlignment="1">
      <alignment horizontal="center" vertical="center" wrapText="1"/>
    </xf>
    <xf numFmtId="0" fontId="42" fillId="24" borderId="10" xfId="1" applyFont="1" applyFill="1" applyBorder="1"/>
    <xf numFmtId="0" fontId="43" fillId="28" borderId="14" xfId="1" applyFont="1" applyFill="1" applyBorder="1" applyAlignment="1">
      <alignment vertical="center"/>
    </xf>
    <xf numFmtId="171" fontId="42" fillId="0" borderId="11" xfId="1" applyNumberFormat="1" applyFont="1" applyFill="1" applyBorder="1" applyAlignment="1">
      <alignment vertical="center" wrapText="1"/>
    </xf>
    <xf numFmtId="166" fontId="42" fillId="0" borderId="11" xfId="1" applyNumberFormat="1" applyFont="1" applyFill="1" applyBorder="1" applyAlignment="1">
      <alignment horizontal="center" vertical="center" wrapText="1"/>
    </xf>
    <xf numFmtId="0" fontId="42" fillId="30" borderId="14" xfId="1" applyFont="1" applyFill="1" applyBorder="1" applyAlignment="1"/>
    <xf numFmtId="166" fontId="42" fillId="0" borderId="11" xfId="1" applyNumberFormat="1" applyFont="1" applyBorder="1" applyAlignment="1">
      <alignment horizontal="center"/>
    </xf>
    <xf numFmtId="167" fontId="42" fillId="31" borderId="14" xfId="1" applyNumberFormat="1" applyFont="1" applyFill="1" applyBorder="1"/>
    <xf numFmtId="171" fontId="42" fillId="0" borderId="11" xfId="1" applyNumberFormat="1" applyFont="1" applyBorder="1" applyAlignment="1">
      <alignment vertical="center" wrapText="1"/>
    </xf>
    <xf numFmtId="166" fontId="42" fillId="0" borderId="11" xfId="1" applyNumberFormat="1" applyFont="1" applyBorder="1" applyAlignment="1">
      <alignment horizontal="center" vertical="center" wrapText="1"/>
    </xf>
    <xf numFmtId="41" fontId="42" fillId="0" borderId="10" xfId="1" applyNumberFormat="1" applyFont="1" applyFill="1" applyBorder="1" applyAlignment="1">
      <alignment wrapText="1"/>
    </xf>
    <xf numFmtId="44" fontId="42" fillId="0" borderId="10" xfId="1" applyNumberFormat="1" applyFont="1" applyFill="1" applyBorder="1" applyAlignment="1">
      <alignment wrapText="1"/>
    </xf>
    <xf numFmtId="166" fontId="42" fillId="0" borderId="11" xfId="1" applyNumberFormat="1" applyFont="1" applyFill="1" applyBorder="1" applyAlignment="1">
      <alignment wrapText="1"/>
    </xf>
    <xf numFmtId="10" fontId="42" fillId="0" borderId="10" xfId="1" applyNumberFormat="1" applyFont="1" applyBorder="1" applyAlignment="1">
      <alignment wrapText="1"/>
    </xf>
    <xf numFmtId="167" fontId="42" fillId="31" borderId="17" xfId="1" applyNumberFormat="1" applyFont="1" applyFill="1" applyBorder="1"/>
    <xf numFmtId="0" fontId="43" fillId="28" borderId="17" xfId="1" applyFont="1" applyFill="1" applyBorder="1" applyAlignment="1">
      <alignment vertical="center"/>
    </xf>
    <xf numFmtId="0" fontId="42" fillId="30" borderId="17" xfId="1" applyFont="1" applyFill="1" applyBorder="1" applyAlignment="1"/>
    <xf numFmtId="0" fontId="44" fillId="30" borderId="14" xfId="1" applyFont="1" applyFill="1" applyBorder="1" applyAlignment="1"/>
    <xf numFmtId="167" fontId="44" fillId="31" borderId="14" xfId="1" applyNumberFormat="1" applyFont="1" applyFill="1" applyBorder="1"/>
    <xf numFmtId="0" fontId="45" fillId="0" borderId="0" xfId="0" applyFont="1"/>
    <xf numFmtId="171" fontId="22" fillId="0" borderId="11" xfId="1" applyNumberFormat="1" applyFont="1" applyFill="1" applyBorder="1" applyAlignment="1">
      <alignment vertical="center" wrapText="1"/>
    </xf>
    <xf numFmtId="166" fontId="22" fillId="0" borderId="11" xfId="1" applyNumberFormat="1" applyFont="1" applyFill="1" applyBorder="1" applyAlignment="1">
      <alignment horizontal="center"/>
    </xf>
    <xf numFmtId="0" fontId="36" fillId="0" borderId="13" xfId="1" applyFont="1" applyFill="1" applyBorder="1" applyAlignment="1">
      <alignment horizontal="left"/>
    </xf>
    <xf numFmtId="0" fontId="46" fillId="28" borderId="14" xfId="1" applyFont="1" applyFill="1" applyBorder="1" applyAlignment="1">
      <alignment vertical="center"/>
    </xf>
    <xf numFmtId="44" fontId="18" fillId="0" borderId="10" xfId="1" applyNumberFormat="1" applyFont="1" applyBorder="1"/>
    <xf numFmtId="44" fontId="18" fillId="0" borderId="10" xfId="1" applyNumberFormat="1" applyFont="1" applyFill="1" applyBorder="1"/>
    <xf numFmtId="2" fontId="22" fillId="0" borderId="0" xfId="1" applyNumberFormat="1" applyFont="1"/>
    <xf numFmtId="172" fontId="22" fillId="0" borderId="0" xfId="1" applyNumberFormat="1" applyFont="1"/>
    <xf numFmtId="0" fontId="21" fillId="26" borderId="16" xfId="1" applyFont="1" applyFill="1" applyBorder="1" applyAlignment="1">
      <alignment horizontal="center" vertical="center"/>
    </xf>
    <xf numFmtId="0" fontId="21" fillId="26" borderId="0" xfId="1" applyFont="1" applyFill="1" applyBorder="1" applyAlignment="1">
      <alignment horizontal="center" vertical="center"/>
    </xf>
    <xf numFmtId="0" fontId="21" fillId="26" borderId="12" xfId="1" applyFont="1" applyFill="1" applyBorder="1" applyAlignment="1">
      <alignment horizontal="center" vertical="center"/>
    </xf>
    <xf numFmtId="0" fontId="21" fillId="26" borderId="15" xfId="1" applyFont="1" applyFill="1" applyBorder="1" applyAlignment="1">
      <alignment horizontal="center" vertical="center"/>
    </xf>
    <xf numFmtId="0" fontId="23" fillId="26" borderId="23" xfId="1" applyFont="1" applyFill="1" applyBorder="1" applyAlignment="1">
      <alignment horizontal="center" vertical="center" wrapText="1"/>
    </xf>
    <xf numFmtId="0" fontId="23" fillId="26" borderId="11" xfId="1" applyFont="1" applyFill="1" applyBorder="1" applyAlignment="1">
      <alignment horizontal="center" vertical="center" wrapText="1"/>
    </xf>
    <xf numFmtId="0" fontId="18" fillId="27" borderId="13" xfId="1" applyFont="1" applyFill="1" applyBorder="1" applyAlignment="1">
      <alignment horizontal="center" vertical="center" wrapText="1"/>
    </xf>
    <xf numFmtId="0" fontId="18" fillId="27" borderId="14" xfId="1" applyFont="1" applyFill="1" applyBorder="1" applyAlignment="1">
      <alignment horizontal="center" vertical="center" wrapText="1"/>
    </xf>
    <xf numFmtId="0" fontId="18" fillId="27" borderId="17" xfId="1" applyFont="1" applyFill="1" applyBorder="1" applyAlignment="1">
      <alignment horizontal="center" vertical="center" wrapText="1"/>
    </xf>
    <xf numFmtId="49" fontId="20" fillId="27" borderId="14" xfId="1" applyNumberFormat="1" applyFont="1" applyFill="1" applyBorder="1" applyAlignment="1">
      <alignment horizontal="left"/>
    </xf>
    <xf numFmtId="49" fontId="20" fillId="27" borderId="17" xfId="1" applyNumberFormat="1" applyFont="1" applyFill="1" applyBorder="1" applyAlignment="1">
      <alignment horizontal="left"/>
    </xf>
    <xf numFmtId="0" fontId="21" fillId="26" borderId="18" xfId="1" applyFont="1" applyFill="1" applyBorder="1" applyAlignment="1">
      <alignment horizontal="center" vertical="center"/>
    </xf>
    <xf numFmtId="0" fontId="21" fillId="26" borderId="19" xfId="1" applyFont="1" applyFill="1" applyBorder="1" applyAlignment="1">
      <alignment horizontal="center" vertical="center"/>
    </xf>
    <xf numFmtId="0" fontId="21" fillId="26" borderId="20" xfId="1" applyFont="1" applyFill="1" applyBorder="1" applyAlignment="1">
      <alignment horizontal="center" vertical="center"/>
    </xf>
    <xf numFmtId="0" fontId="21" fillId="26" borderId="21" xfId="1" applyFont="1" applyFill="1" applyBorder="1" applyAlignment="1">
      <alignment horizontal="center" vertical="center"/>
    </xf>
    <xf numFmtId="0" fontId="21" fillId="26" borderId="22" xfId="1" applyFont="1" applyFill="1" applyBorder="1" applyAlignment="1">
      <alignment horizontal="center" vertical="center"/>
    </xf>
    <xf numFmtId="0" fontId="26" fillId="28" borderId="11" xfId="1" applyFont="1" applyFill="1" applyBorder="1" applyAlignment="1">
      <alignment horizontal="center"/>
    </xf>
    <xf numFmtId="0" fontId="27" fillId="29" borderId="13" xfId="1" applyFont="1" applyFill="1" applyBorder="1" applyAlignment="1">
      <alignment horizontal="center"/>
    </xf>
    <xf numFmtId="0" fontId="27" fillId="29" borderId="14" xfId="1" applyFont="1" applyFill="1" applyBorder="1" applyAlignment="1">
      <alignment horizontal="center"/>
    </xf>
    <xf numFmtId="0" fontId="27" fillId="29" borderId="17" xfId="1" applyFont="1" applyFill="1" applyBorder="1" applyAlignment="1">
      <alignment horizontal="center"/>
    </xf>
    <xf numFmtId="168" fontId="0" fillId="32" borderId="23" xfId="0" applyNumberFormat="1" applyFill="1" applyBorder="1" applyAlignment="1">
      <alignment horizontal="center"/>
    </xf>
    <xf numFmtId="168" fontId="0" fillId="32" borderId="24" xfId="0" applyNumberFormat="1" applyFill="1" applyBorder="1" applyAlignment="1">
      <alignment horizontal="center"/>
    </xf>
    <xf numFmtId="168" fontId="0" fillId="32" borderId="11" xfId="0" applyNumberFormat="1" applyFill="1" applyBorder="1" applyAlignment="1">
      <alignment horizontal="center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26" fillId="28" borderId="12" xfId="1" applyFont="1" applyFill="1" applyBorder="1" applyAlignment="1">
      <alignment horizontal="center"/>
    </xf>
    <xf numFmtId="0" fontId="26" fillId="28" borderId="15" xfId="1" applyFont="1" applyFill="1" applyBorder="1" applyAlignment="1">
      <alignment horizontal="center"/>
    </xf>
    <xf numFmtId="165" fontId="1" fillId="32" borderId="23" xfId="1" applyNumberFormat="1" applyFill="1" applyBorder="1" applyAlignment="1">
      <alignment horizontal="center" vertical="center"/>
    </xf>
    <xf numFmtId="165" fontId="1" fillId="32" borderId="24" xfId="1" applyNumberFormat="1" applyFill="1" applyBorder="1" applyAlignment="1">
      <alignment horizontal="center" vertical="center"/>
    </xf>
    <xf numFmtId="165" fontId="1" fillId="32" borderId="11" xfId="1" applyNumberFormat="1" applyFill="1" applyBorder="1" applyAlignment="1">
      <alignment horizontal="center" vertical="center"/>
    </xf>
    <xf numFmtId="0" fontId="34" fillId="0" borderId="25" xfId="1" applyFont="1" applyBorder="1" applyAlignment="1">
      <alignment horizontal="left" vertical="top" wrapText="1"/>
    </xf>
    <xf numFmtId="0" fontId="34" fillId="0" borderId="26" xfId="1" applyFont="1" applyBorder="1" applyAlignment="1">
      <alignment horizontal="left" vertical="top" wrapText="1"/>
    </xf>
    <xf numFmtId="0" fontId="34" fillId="0" borderId="27" xfId="1" applyFont="1" applyBorder="1" applyAlignment="1">
      <alignment horizontal="left" vertical="top" wrapText="1"/>
    </xf>
    <xf numFmtId="0" fontId="34" fillId="0" borderId="28" xfId="1" applyFont="1" applyBorder="1" applyAlignment="1">
      <alignment horizontal="left" vertical="top" wrapText="1"/>
    </xf>
    <xf numFmtId="0" fontId="34" fillId="0" borderId="0" xfId="1" applyFont="1" applyBorder="1" applyAlignment="1">
      <alignment horizontal="left" vertical="top" wrapText="1"/>
    </xf>
    <xf numFmtId="0" fontId="34" fillId="0" borderId="29" xfId="1" applyFont="1" applyBorder="1" applyAlignment="1">
      <alignment horizontal="left" vertical="top" wrapText="1"/>
    </xf>
    <xf numFmtId="0" fontId="34" fillId="0" borderId="30" xfId="1" applyFont="1" applyBorder="1" applyAlignment="1">
      <alignment horizontal="left" vertical="top" wrapText="1"/>
    </xf>
    <xf numFmtId="0" fontId="34" fillId="0" borderId="31" xfId="1" applyFont="1" applyBorder="1" applyAlignment="1">
      <alignment horizontal="left" vertical="top" wrapText="1"/>
    </xf>
    <xf numFmtId="0" fontId="34" fillId="0" borderId="32" xfId="1" applyFont="1" applyBorder="1" applyAlignment="1">
      <alignment horizontal="left" vertical="top" wrapText="1"/>
    </xf>
    <xf numFmtId="166" fontId="42" fillId="0" borderId="13" xfId="1" applyNumberFormat="1" applyFont="1" applyBorder="1" applyAlignment="1">
      <alignment horizontal="center"/>
    </xf>
    <xf numFmtId="166" fontId="42" fillId="0" borderId="17" xfId="1" applyNumberFormat="1" applyFont="1" applyBorder="1" applyAlignment="1">
      <alignment horizontal="center"/>
    </xf>
    <xf numFmtId="44" fontId="22" fillId="0" borderId="13" xfId="1" applyNumberFormat="1" applyFont="1" applyBorder="1" applyAlignment="1">
      <alignment horizontal="center"/>
    </xf>
    <xf numFmtId="44" fontId="22" fillId="0" borderId="17" xfId="1" applyNumberFormat="1" applyFont="1" applyBorder="1" applyAlignment="1">
      <alignment horizontal="center"/>
    </xf>
    <xf numFmtId="44" fontId="22" fillId="0" borderId="13" xfId="1" applyNumberFormat="1" applyFont="1" applyFill="1" applyBorder="1" applyAlignment="1">
      <alignment horizontal="center"/>
    </xf>
    <xf numFmtId="44" fontId="22" fillId="0" borderId="17" xfId="1" applyNumberFormat="1" applyFont="1" applyFill="1" applyBorder="1" applyAlignment="1">
      <alignment horizontal="center"/>
    </xf>
    <xf numFmtId="44" fontId="1" fillId="0" borderId="13" xfId="1" applyNumberFormat="1" applyFill="1" applyBorder="1" applyAlignment="1">
      <alignment horizontal="center"/>
    </xf>
    <xf numFmtId="44" fontId="1" fillId="0" borderId="17" xfId="1" applyNumberFormat="1" applyFill="1" applyBorder="1" applyAlignment="1">
      <alignment horizontal="center"/>
    </xf>
    <xf numFmtId="41" fontId="1" fillId="0" borderId="13" xfId="1" applyNumberFormat="1" applyBorder="1" applyAlignment="1">
      <alignment horizontal="center" wrapText="1"/>
    </xf>
    <xf numFmtId="41" fontId="1" fillId="0" borderId="17" xfId="1" applyNumberFormat="1" applyBorder="1" applyAlignment="1">
      <alignment horizontal="center" wrapText="1"/>
    </xf>
    <xf numFmtId="44" fontId="42" fillId="0" borderId="13" xfId="1" applyNumberFormat="1" applyFont="1" applyFill="1" applyBorder="1" applyAlignment="1">
      <alignment horizontal="center"/>
    </xf>
    <xf numFmtId="44" fontId="42" fillId="0" borderId="17" xfId="1" applyNumberFormat="1" applyFont="1" applyFill="1" applyBorder="1" applyAlignment="1">
      <alignment horizontal="center"/>
    </xf>
    <xf numFmtId="0" fontId="36" fillId="0" borderId="13" xfId="1" applyFont="1" applyFill="1" applyBorder="1" applyAlignment="1">
      <alignment horizontal="left"/>
    </xf>
    <xf numFmtId="0" fontId="36" fillId="0" borderId="17" xfId="1" applyFont="1" applyFill="1" applyBorder="1" applyAlignment="1">
      <alignment horizontal="left"/>
    </xf>
    <xf numFmtId="0" fontId="5" fillId="26" borderId="19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49" fontId="27" fillId="0" borderId="13" xfId="1" applyNumberFormat="1" applyFont="1" applyFill="1" applyBorder="1" applyAlignment="1">
      <alignment horizontal="center" vertical="center" wrapText="1"/>
    </xf>
    <xf numFmtId="49" fontId="27" fillId="0" borderId="17" xfId="1" applyNumberFormat="1" applyFont="1" applyFill="1" applyBorder="1" applyAlignment="1">
      <alignment horizontal="center" vertical="center" wrapText="1"/>
    </xf>
    <xf numFmtId="41" fontId="42" fillId="0" borderId="13" xfId="1" applyNumberFormat="1" applyFont="1" applyBorder="1" applyAlignment="1">
      <alignment horizontal="center" wrapText="1"/>
    </xf>
    <xf numFmtId="41" fontId="42" fillId="0" borderId="17" xfId="1" applyNumberFormat="1" applyFont="1" applyBorder="1" applyAlignment="1">
      <alignment horizontal="center" wrapText="1"/>
    </xf>
    <xf numFmtId="44" fontId="42" fillId="0" borderId="13" xfId="1" applyNumberFormat="1" applyFont="1" applyBorder="1" applyAlignment="1">
      <alignment horizontal="center"/>
    </xf>
    <xf numFmtId="44" fontId="42" fillId="0" borderId="17" xfId="1" applyNumberFormat="1" applyFont="1" applyBorder="1" applyAlignment="1">
      <alignment horizontal="center"/>
    </xf>
    <xf numFmtId="49" fontId="18" fillId="0" borderId="13" xfId="1" applyNumberFormat="1" applyFont="1" applyFill="1" applyBorder="1" applyAlignment="1">
      <alignment horizontal="center" vertical="center" wrapText="1"/>
    </xf>
    <xf numFmtId="49" fontId="18" fillId="0" borderId="17" xfId="1" applyNumberFormat="1" applyFont="1" applyFill="1" applyBorder="1" applyAlignment="1">
      <alignment horizontal="center" vertical="center" wrapText="1"/>
    </xf>
    <xf numFmtId="166" fontId="18" fillId="0" borderId="13" xfId="1" applyNumberFormat="1" applyFont="1" applyFill="1" applyBorder="1" applyAlignment="1">
      <alignment horizontal="center" vertical="center" wrapText="1"/>
    </xf>
    <xf numFmtId="166" fontId="18" fillId="0" borderId="17" xfId="1" applyNumberFormat="1" applyFont="1" applyFill="1" applyBorder="1" applyAlignment="1">
      <alignment horizontal="center" vertical="center" wrapText="1"/>
    </xf>
    <xf numFmtId="41" fontId="22" fillId="0" borderId="13" xfId="1" applyNumberFormat="1" applyFont="1" applyBorder="1" applyAlignment="1">
      <alignment horizontal="center" wrapText="1"/>
    </xf>
    <xf numFmtId="41" fontId="22" fillId="0" borderId="17" xfId="1" applyNumberFormat="1" applyFont="1" applyBorder="1" applyAlignment="1">
      <alignment horizontal="center" wrapText="1"/>
    </xf>
    <xf numFmtId="167" fontId="22" fillId="31" borderId="14" xfId="1" applyNumberFormat="1" applyFont="1" applyFill="1" applyBorder="1" applyAlignment="1">
      <alignment horizontal="center"/>
    </xf>
    <xf numFmtId="167" fontId="22" fillId="31" borderId="17" xfId="1" applyNumberFormat="1" applyFont="1" applyFill="1" applyBorder="1" applyAlignment="1">
      <alignment horizontal="center"/>
    </xf>
    <xf numFmtId="0" fontId="5" fillId="26" borderId="18" xfId="1" applyFont="1" applyFill="1" applyBorder="1" applyAlignment="1">
      <alignment horizontal="center" vertical="center"/>
    </xf>
    <xf numFmtId="0" fontId="5" fillId="26" borderId="12" xfId="1" applyFont="1" applyFill="1" applyBorder="1" applyAlignment="1">
      <alignment horizontal="center" vertical="center"/>
    </xf>
    <xf numFmtId="49" fontId="18" fillId="25" borderId="13" xfId="1" applyNumberFormat="1" applyFont="1" applyFill="1" applyBorder="1" applyAlignment="1">
      <alignment horizontal="center" vertical="center" wrapText="1"/>
    </xf>
    <xf numFmtId="49" fontId="18" fillId="25" borderId="17" xfId="1" applyNumberFormat="1" applyFont="1" applyFill="1" applyBorder="1" applyAlignment="1">
      <alignment horizontal="center" vertical="center" wrapText="1"/>
    </xf>
    <xf numFmtId="166" fontId="18" fillId="0" borderId="13" xfId="1" applyNumberFormat="1" applyFont="1" applyBorder="1" applyAlignment="1">
      <alignment horizontal="center" vertical="center" wrapText="1"/>
    </xf>
    <xf numFmtId="166" fontId="18" fillId="0" borderId="17" xfId="1" applyNumberFormat="1" applyFont="1" applyBorder="1" applyAlignment="1">
      <alignment horizontal="center" vertical="center" wrapText="1"/>
    </xf>
    <xf numFmtId="0" fontId="36" fillId="27" borderId="13" xfId="1" applyFont="1" applyFill="1" applyBorder="1" applyAlignment="1">
      <alignment horizontal="left"/>
    </xf>
    <xf numFmtId="0" fontId="36" fillId="27" borderId="17" xfId="1" applyFont="1" applyFill="1" applyBorder="1" applyAlignment="1">
      <alignment horizontal="left"/>
    </xf>
    <xf numFmtId="0" fontId="41" fillId="28" borderId="13" xfId="1" applyFont="1" applyFill="1" applyBorder="1" applyAlignment="1">
      <alignment horizontal="center" vertical="center"/>
    </xf>
    <xf numFmtId="0" fontId="41" fillId="28" borderId="14" xfId="1" applyFont="1" applyFill="1" applyBorder="1" applyAlignment="1">
      <alignment horizontal="center" vertical="center"/>
    </xf>
    <xf numFmtId="0" fontId="18" fillId="0" borderId="23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30" fillId="0" borderId="23" xfId="1" applyFont="1" applyFill="1" applyBorder="1" applyAlignment="1">
      <alignment horizontal="center" vertical="center" wrapText="1"/>
    </xf>
    <xf numFmtId="0" fontId="30" fillId="0" borderId="24" xfId="1" applyFont="1" applyFill="1" applyBorder="1" applyAlignment="1">
      <alignment horizontal="center" vertical="center" wrapText="1"/>
    </xf>
    <xf numFmtId="0" fontId="30" fillId="0" borderId="11" xfId="1" applyFont="1" applyFill="1" applyBorder="1" applyAlignment="1">
      <alignment horizontal="center" vertical="center" wrapText="1"/>
    </xf>
    <xf numFmtId="166" fontId="16" fillId="0" borderId="13" xfId="1" applyNumberFormat="1" applyFont="1" applyFill="1" applyBorder="1" applyAlignment="1">
      <alignment horizontal="center" vertical="center" wrapText="1"/>
    </xf>
    <xf numFmtId="166" fontId="16" fillId="0" borderId="17" xfId="1" applyNumberFormat="1" applyFont="1" applyFill="1" applyBorder="1" applyAlignment="1">
      <alignment horizontal="center" vertical="center" wrapText="1"/>
    </xf>
    <xf numFmtId="0" fontId="28" fillId="26" borderId="18" xfId="1" applyFont="1" applyFill="1" applyBorder="1" applyAlignment="1">
      <alignment horizontal="center" vertical="center" wrapText="1"/>
    </xf>
    <xf numFmtId="0" fontId="28" fillId="26" borderId="20" xfId="1" applyFont="1" applyFill="1" applyBorder="1" applyAlignment="1">
      <alignment horizontal="center" vertical="center" wrapText="1"/>
    </xf>
    <xf numFmtId="0" fontId="28" fillId="26" borderId="16" xfId="1" applyFont="1" applyFill="1" applyBorder="1" applyAlignment="1">
      <alignment horizontal="center" vertical="center" wrapText="1"/>
    </xf>
    <xf numFmtId="0" fontId="28" fillId="26" borderId="21" xfId="1" applyFont="1" applyFill="1" applyBorder="1" applyAlignment="1">
      <alignment horizontal="center" vertical="center" wrapText="1"/>
    </xf>
    <xf numFmtId="0" fontId="28" fillId="26" borderId="12" xfId="1" applyFont="1" applyFill="1" applyBorder="1" applyAlignment="1">
      <alignment horizontal="center" vertical="center" wrapText="1"/>
    </xf>
    <xf numFmtId="0" fontId="28" fillId="26" borderId="22" xfId="1" applyFont="1" applyFill="1" applyBorder="1" applyAlignment="1">
      <alignment horizontal="center" vertical="center" wrapText="1"/>
    </xf>
    <xf numFmtId="0" fontId="18" fillId="25" borderId="13" xfId="1" applyFont="1" applyFill="1" applyBorder="1" applyAlignment="1">
      <alignment horizontal="center" vertical="center" wrapText="1"/>
    </xf>
    <xf numFmtId="0" fontId="18" fillId="25" borderId="17" xfId="1" applyFont="1" applyFill="1" applyBorder="1" applyAlignment="1">
      <alignment horizontal="center" vertical="center" wrapText="1"/>
    </xf>
    <xf numFmtId="8" fontId="1" fillId="0" borderId="13" xfId="1" applyNumberFormat="1" applyFill="1" applyBorder="1" applyAlignment="1">
      <alignment horizontal="center" vertical="center" wrapText="1"/>
    </xf>
    <xf numFmtId="8" fontId="1" fillId="0" borderId="17" xfId="1" applyNumberFormat="1" applyFill="1" applyBorder="1" applyAlignment="1">
      <alignment horizontal="center" vertical="center" wrapText="1"/>
    </xf>
    <xf numFmtId="41" fontId="1" fillId="0" borderId="13" xfId="1" applyNumberFormat="1" applyFill="1" applyBorder="1" applyAlignment="1">
      <alignment horizontal="center" wrapText="1"/>
    </xf>
    <xf numFmtId="41" fontId="1" fillId="0" borderId="17" xfId="1" applyNumberFormat="1" applyFill="1" applyBorder="1" applyAlignment="1">
      <alignment horizontal="center" wrapText="1"/>
    </xf>
    <xf numFmtId="41" fontId="22" fillId="0" borderId="13" xfId="1" applyNumberFormat="1" applyFont="1" applyFill="1" applyBorder="1" applyAlignment="1">
      <alignment horizontal="center" wrapText="1"/>
    </xf>
    <xf numFmtId="41" fontId="22" fillId="0" borderId="17" xfId="1" applyNumberFormat="1" applyFont="1" applyFill="1" applyBorder="1" applyAlignment="1">
      <alignment horizontal="center" wrapText="1"/>
    </xf>
    <xf numFmtId="0" fontId="18" fillId="0" borderId="23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29" fillId="28" borderId="13" xfId="1" applyFont="1" applyFill="1" applyBorder="1" applyAlignment="1">
      <alignment horizontal="center" vertical="center"/>
    </xf>
    <xf numFmtId="0" fontId="29" fillId="28" borderId="14" xfId="1" applyFont="1" applyFill="1" applyBorder="1" applyAlignment="1">
      <alignment horizontal="center" vertical="center"/>
    </xf>
    <xf numFmtId="44" fontId="1" fillId="0" borderId="13" xfId="1" applyNumberFormat="1" applyBorder="1" applyAlignment="1">
      <alignment horizontal="center"/>
    </xf>
    <xf numFmtId="44" fontId="1" fillId="0" borderId="17" xfId="1" applyNumberFormat="1" applyBorder="1" applyAlignment="1">
      <alignment horizontal="center"/>
    </xf>
    <xf numFmtId="166" fontId="1" fillId="0" borderId="13" xfId="1" applyNumberFormat="1" applyBorder="1" applyAlignment="1">
      <alignment horizontal="center" vertical="center" wrapText="1"/>
    </xf>
    <xf numFmtId="166" fontId="1" fillId="0" borderId="17" xfId="1" applyNumberFormat="1" applyBorder="1" applyAlignment="1">
      <alignment horizontal="center" vertical="center" wrapText="1"/>
    </xf>
    <xf numFmtId="0" fontId="18" fillId="24" borderId="13" xfId="1" applyFont="1" applyFill="1" applyBorder="1" applyAlignment="1">
      <alignment horizontal="center"/>
    </xf>
    <xf numFmtId="0" fontId="18" fillId="24" borderId="14" xfId="1" applyFont="1" applyFill="1" applyBorder="1" applyAlignment="1">
      <alignment horizontal="center"/>
    </xf>
    <xf numFmtId="0" fontId="18" fillId="34" borderId="13" xfId="1" applyFont="1" applyFill="1" applyBorder="1" applyAlignment="1">
      <alignment horizontal="center"/>
    </xf>
    <xf numFmtId="0" fontId="18" fillId="34" borderId="14" xfId="1" applyFont="1" applyFill="1" applyBorder="1" applyAlignment="1">
      <alignment horizontal="center"/>
    </xf>
    <xf numFmtId="0" fontId="16" fillId="24" borderId="13" xfId="1" applyFont="1" applyFill="1" applyBorder="1" applyAlignment="1">
      <alignment horizontal="center"/>
    </xf>
    <xf numFmtId="0" fontId="16" fillId="24" borderId="14" xfId="1" applyFont="1" applyFill="1" applyBorder="1" applyAlignment="1">
      <alignment horizontal="center"/>
    </xf>
    <xf numFmtId="0" fontId="20" fillId="0" borderId="14" xfId="1" applyFont="1" applyBorder="1" applyAlignment="1">
      <alignment horizontal="left"/>
    </xf>
    <xf numFmtId="49" fontId="27" fillId="25" borderId="13" xfId="1" applyNumberFormat="1" applyFont="1" applyFill="1" applyBorder="1" applyAlignment="1">
      <alignment horizontal="center" vertical="center" wrapText="1"/>
    </xf>
    <xf numFmtId="49" fontId="27" fillId="25" borderId="17" xfId="1" applyNumberFormat="1" applyFont="1" applyFill="1" applyBorder="1" applyAlignment="1">
      <alignment horizontal="center" vertical="center" wrapText="1"/>
    </xf>
    <xf numFmtId="49" fontId="20" fillId="27" borderId="0" xfId="1" applyNumberFormat="1" applyFont="1" applyFill="1" applyBorder="1" applyAlignment="1">
      <alignment horizontal="center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25" fillId="0" borderId="24" xfId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19" fillId="27" borderId="13" xfId="1" applyFont="1" applyFill="1" applyBorder="1" applyAlignment="1">
      <alignment horizontal="left"/>
    </xf>
    <xf numFmtId="0" fontId="19" fillId="27" borderId="17" xfId="1" applyFont="1" applyFill="1" applyBorder="1" applyAlignment="1">
      <alignment horizontal="left"/>
    </xf>
    <xf numFmtId="0" fontId="19" fillId="0" borderId="13" xfId="1" applyFont="1" applyFill="1" applyBorder="1" applyAlignment="1">
      <alignment horizontal="left"/>
    </xf>
    <xf numFmtId="0" fontId="19" fillId="0" borderId="17" xfId="1" applyFont="1" applyFill="1" applyBorder="1" applyAlignment="1">
      <alignment horizontal="left"/>
    </xf>
    <xf numFmtId="0" fontId="16" fillId="30" borderId="13" xfId="1" applyFont="1" applyFill="1" applyBorder="1" applyAlignment="1">
      <alignment horizontal="left"/>
    </xf>
    <xf numFmtId="0" fontId="16" fillId="30" borderId="14" xfId="1" applyFont="1" applyFill="1" applyBorder="1" applyAlignment="1">
      <alignment horizontal="left"/>
    </xf>
  </cellXfs>
  <cellStyles count="47">
    <cellStyle name="=C:\WINDOWS\SYSTEM32\COMMAND.COM" xfId="2" xr:uid="{00000000-0005-0000-0000-000000000000}"/>
    <cellStyle name="20% - Accent1 2" xfId="3" xr:uid="{00000000-0005-0000-0000-000001000000}"/>
    <cellStyle name="20% - Accent2 2" xfId="4" xr:uid="{00000000-0005-0000-0000-000002000000}"/>
    <cellStyle name="20% - Accent3 2" xfId="5" xr:uid="{00000000-0005-0000-0000-000003000000}"/>
    <cellStyle name="20% - Accent4 2" xfId="6" xr:uid="{00000000-0005-0000-0000-000004000000}"/>
    <cellStyle name="20% - Accent5 2" xfId="7" xr:uid="{00000000-0005-0000-0000-000005000000}"/>
    <cellStyle name="20% - Accent6 2" xfId="8" xr:uid="{00000000-0005-0000-0000-000006000000}"/>
    <cellStyle name="40% - Accent1 2" xfId="9" xr:uid="{00000000-0005-0000-0000-000007000000}"/>
    <cellStyle name="40% - Accent2 2" xfId="10" xr:uid="{00000000-0005-0000-0000-000008000000}"/>
    <cellStyle name="40% - Accent3 2" xfId="11" xr:uid="{00000000-0005-0000-0000-000009000000}"/>
    <cellStyle name="40% - Accent4 2" xfId="12" xr:uid="{00000000-0005-0000-0000-00000A000000}"/>
    <cellStyle name="40% - Accent5 2" xfId="13" xr:uid="{00000000-0005-0000-0000-00000B000000}"/>
    <cellStyle name="40% - Accent6 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Bad 2" xfId="27" xr:uid="{00000000-0005-0000-0000-000019000000}"/>
    <cellStyle name="Calculation 2" xfId="28" xr:uid="{00000000-0005-0000-0000-00001A000000}"/>
    <cellStyle name="Check Cell 2" xfId="29" xr:uid="{00000000-0005-0000-0000-00001B000000}"/>
    <cellStyle name="Currency" xfId="46" builtinId="4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ormal" xfId="0" builtinId="0"/>
    <cellStyle name="Normal 2" xfId="1" xr:uid="{00000000-0005-0000-0000-000027000000}"/>
    <cellStyle name="Note 2" xfId="39" xr:uid="{00000000-0005-0000-0000-000028000000}"/>
    <cellStyle name="Output 2" xfId="40" xr:uid="{00000000-0005-0000-0000-000029000000}"/>
    <cellStyle name="Percent" xfId="45" builtinId="5"/>
    <cellStyle name="Percent 2" xfId="41" xr:uid="{00000000-0005-0000-0000-00002B000000}"/>
    <cellStyle name="Title 2" xfId="42" xr:uid="{00000000-0005-0000-0000-00002C000000}"/>
    <cellStyle name="Total 2" xfId="43" xr:uid="{00000000-0005-0000-0000-00002D000000}"/>
    <cellStyle name="Warning Text 2" xfId="44" xr:uid="{00000000-0005-0000-0000-00002E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showGridLines="0" tabSelected="1" zoomScaleNormal="100" workbookViewId="0">
      <pane ySplit="1" topLeftCell="A29" activePane="bottomLeft" state="frozen"/>
      <selection pane="bottomLeft" activeCell="A2" sqref="A2:XFD2"/>
    </sheetView>
  </sheetViews>
  <sheetFormatPr defaultColWidth="9.28515625" defaultRowHeight="15" x14ac:dyDescent="0.25"/>
  <cols>
    <col min="1" max="1" width="13.28515625" style="84" customWidth="1"/>
    <col min="2" max="16384" width="9.28515625" style="58"/>
  </cols>
  <sheetData>
    <row r="1" spans="1:2" x14ac:dyDescent="0.25">
      <c r="A1" s="82" t="s">
        <v>681</v>
      </c>
    </row>
    <row r="2" spans="1:2" x14ac:dyDescent="0.25">
      <c r="A2" s="82"/>
    </row>
    <row r="3" spans="1:2" x14ac:dyDescent="0.25">
      <c r="A3" s="83" t="s">
        <v>684</v>
      </c>
    </row>
    <row r="4" spans="1:2" x14ac:dyDescent="0.25">
      <c r="A4" s="83"/>
    </row>
    <row r="5" spans="1:2" x14ac:dyDescent="0.25">
      <c r="A5" s="86">
        <v>43741</v>
      </c>
      <c r="B5" s="58" t="s">
        <v>682</v>
      </c>
    </row>
    <row r="6" spans="1:2" x14ac:dyDescent="0.25">
      <c r="A6" s="86"/>
    </row>
    <row r="7" spans="1:2" x14ac:dyDescent="0.25">
      <c r="A7" s="86">
        <v>43791</v>
      </c>
      <c r="B7" s="58" t="s">
        <v>683</v>
      </c>
    </row>
    <row r="8" spans="1:2" x14ac:dyDescent="0.25">
      <c r="A8" s="87"/>
      <c r="B8" s="58" t="s">
        <v>686</v>
      </c>
    </row>
    <row r="9" spans="1:2" x14ac:dyDescent="0.25">
      <c r="A9" s="87"/>
    </row>
    <row r="10" spans="1:2" x14ac:dyDescent="0.25">
      <c r="A10" s="88">
        <v>43804</v>
      </c>
      <c r="B10" s="58" t="s">
        <v>685</v>
      </c>
    </row>
    <row r="11" spans="1:2" x14ac:dyDescent="0.25">
      <c r="A11" s="88"/>
    </row>
    <row r="12" spans="1:2" x14ac:dyDescent="0.25">
      <c r="A12" s="88">
        <v>44053</v>
      </c>
      <c r="B12" s="58" t="s">
        <v>689</v>
      </c>
    </row>
    <row r="14" spans="1:2" x14ac:dyDescent="0.25">
      <c r="A14" s="88">
        <v>44118</v>
      </c>
      <c r="B14" s="58" t="s">
        <v>715</v>
      </c>
    </row>
    <row r="15" spans="1:2" x14ac:dyDescent="0.25">
      <c r="B15" s="58" t="s">
        <v>716</v>
      </c>
    </row>
    <row r="17" spans="1:3" x14ac:dyDescent="0.25">
      <c r="A17" s="88">
        <v>44144</v>
      </c>
      <c r="B17" s="58" t="s">
        <v>738</v>
      </c>
      <c r="C17" s="81"/>
    </row>
    <row r="18" spans="1:3" x14ac:dyDescent="0.25">
      <c r="B18" s="58" t="s">
        <v>737</v>
      </c>
      <c r="C18" s="80"/>
    </row>
    <row r="19" spans="1:3" x14ac:dyDescent="0.25">
      <c r="B19" s="58" t="s">
        <v>740</v>
      </c>
      <c r="C19" s="80"/>
    </row>
    <row r="20" spans="1:3" x14ac:dyDescent="0.25">
      <c r="B20" s="58" t="s">
        <v>743</v>
      </c>
      <c r="C20" s="80"/>
    </row>
    <row r="21" spans="1:3" x14ac:dyDescent="0.25">
      <c r="B21" s="84" t="s">
        <v>745</v>
      </c>
      <c r="C21" s="80"/>
    </row>
    <row r="22" spans="1:3" x14ac:dyDescent="0.25">
      <c r="C22" s="80"/>
    </row>
    <row r="23" spans="1:3" x14ac:dyDescent="0.25">
      <c r="A23" s="88">
        <v>44326</v>
      </c>
      <c r="B23" s="58" t="s">
        <v>746</v>
      </c>
      <c r="C23" s="80"/>
    </row>
    <row r="24" spans="1:3" x14ac:dyDescent="0.25">
      <c r="B24" s="58" t="s">
        <v>747</v>
      </c>
      <c r="C24" s="81"/>
    </row>
    <row r="25" spans="1:3" x14ac:dyDescent="0.25">
      <c r="B25" s="58" t="s">
        <v>749</v>
      </c>
      <c r="C25" s="80"/>
    </row>
    <row r="26" spans="1:3" x14ac:dyDescent="0.25">
      <c r="B26" s="58" t="s">
        <v>872</v>
      </c>
      <c r="C26" s="80"/>
    </row>
    <row r="27" spans="1:3" x14ac:dyDescent="0.25">
      <c r="B27" s="58" t="s">
        <v>867</v>
      </c>
      <c r="C27" s="80"/>
    </row>
    <row r="28" spans="1:3" x14ac:dyDescent="0.25">
      <c r="B28" s="58" t="s">
        <v>754</v>
      </c>
      <c r="C28" s="80"/>
    </row>
    <row r="29" spans="1:3" x14ac:dyDescent="0.25">
      <c r="B29" s="58" t="s">
        <v>755</v>
      </c>
      <c r="C29" s="80"/>
    </row>
    <row r="30" spans="1:3" x14ac:dyDescent="0.25">
      <c r="B30" s="98" t="s">
        <v>860</v>
      </c>
      <c r="C30" s="80"/>
    </row>
    <row r="31" spans="1:3" x14ac:dyDescent="0.25">
      <c r="B31" s="58" t="s">
        <v>826</v>
      </c>
    </row>
    <row r="33" spans="1:2" x14ac:dyDescent="0.25">
      <c r="A33" s="88">
        <v>44416</v>
      </c>
      <c r="B33" s="58" t="s">
        <v>883</v>
      </c>
    </row>
    <row r="34" spans="1:2" x14ac:dyDescent="0.25">
      <c r="B34" s="58" t="s">
        <v>874</v>
      </c>
    </row>
    <row r="35" spans="1:2" x14ac:dyDescent="0.25">
      <c r="B35" s="58" t="s">
        <v>880</v>
      </c>
    </row>
    <row r="36" spans="1:2" x14ac:dyDescent="0.25">
      <c r="B36" s="58" t="s">
        <v>881</v>
      </c>
    </row>
    <row r="37" spans="1:2" x14ac:dyDescent="0.25">
      <c r="B37" s="58" t="s">
        <v>882</v>
      </c>
    </row>
    <row r="39" spans="1:2" x14ac:dyDescent="0.25">
      <c r="A39" s="88">
        <v>44480</v>
      </c>
      <c r="B39" s="58" t="s">
        <v>886</v>
      </c>
    </row>
    <row r="41" spans="1:2" x14ac:dyDescent="0.25">
      <c r="A41" s="88">
        <v>44544</v>
      </c>
      <c r="B41" s="58" t="s">
        <v>965</v>
      </c>
    </row>
    <row r="42" spans="1:2" x14ac:dyDescent="0.25">
      <c r="B42" s="58" t="s">
        <v>954</v>
      </c>
    </row>
    <row r="43" spans="1:2" x14ac:dyDescent="0.25">
      <c r="B43" s="58" t="s">
        <v>955</v>
      </c>
    </row>
    <row r="45" spans="1:2" x14ac:dyDescent="0.25">
      <c r="A45" s="88">
        <v>44608</v>
      </c>
      <c r="B45" s="58" t="s">
        <v>972</v>
      </c>
    </row>
    <row r="46" spans="1:2" x14ac:dyDescent="0.25">
      <c r="B46" s="58" t="s">
        <v>971</v>
      </c>
    </row>
    <row r="47" spans="1:2" x14ac:dyDescent="0.25">
      <c r="B47" s="58" t="s">
        <v>968</v>
      </c>
    </row>
    <row r="48" spans="1:2" x14ac:dyDescent="0.25">
      <c r="B48" s="58" t="s">
        <v>977</v>
      </c>
    </row>
    <row r="50" spans="1:2" x14ac:dyDescent="0.25">
      <c r="A50" s="88">
        <v>44663</v>
      </c>
      <c r="B50" s="58" t="s">
        <v>1026</v>
      </c>
    </row>
    <row r="52" spans="1:2" x14ac:dyDescent="0.25">
      <c r="A52" s="88">
        <v>44727</v>
      </c>
      <c r="B52" s="58" t="s">
        <v>1027</v>
      </c>
    </row>
  </sheetData>
  <pageMargins left="0.7" right="0.7" top="0.75" bottom="0.75" header="0.3" footer="0.3"/>
  <pageSetup orientation="portrait" r:id="rId1"/>
  <headerFooter>
    <oddFooter>&amp;LJune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6"/>
  <sheetViews>
    <sheetView showGridLines="0" zoomScaleNormal="100" workbookViewId="0">
      <pane xSplit="1" topLeftCell="B1" activePane="topRight" state="frozen"/>
      <selection pane="topRight" activeCell="A9" sqref="A9"/>
    </sheetView>
  </sheetViews>
  <sheetFormatPr defaultRowHeight="15" x14ac:dyDescent="0.25"/>
  <cols>
    <col min="1" max="1" width="45.7109375" bestFit="1" customWidth="1"/>
    <col min="2" max="11" width="14.7109375" style="58" customWidth="1"/>
    <col min="12" max="16" width="14.7109375" customWidth="1"/>
    <col min="17" max="18" width="14.7109375" style="58" customWidth="1"/>
    <col min="19" max="27" width="12.7109375" style="58" customWidth="1"/>
  </cols>
  <sheetData>
    <row r="1" spans="1:27" ht="21" x14ac:dyDescent="0.35">
      <c r="A1" s="4" t="s">
        <v>0</v>
      </c>
      <c r="B1" s="106" t="s">
        <v>83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7" ht="26.25" x14ac:dyDescent="0.25">
      <c r="A2" s="159" t="s">
        <v>12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1:27" ht="26.25" x14ac:dyDescent="0.25">
      <c r="A3" s="159" t="s">
        <v>13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</row>
    <row r="4" spans="1:27" ht="26.25" x14ac:dyDescent="0.25">
      <c r="A4" s="159" t="s">
        <v>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</row>
    <row r="5" spans="1:27" ht="26.25" x14ac:dyDescent="0.25">
      <c r="A5" s="159" t="s">
        <v>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</row>
    <row r="6" spans="1:27" ht="26.25" x14ac:dyDescent="0.25">
      <c r="A6" s="161" t="s">
        <v>3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</row>
    <row r="7" spans="1:27" ht="75" x14ac:dyDescent="0.25">
      <c r="A7" s="5" t="s">
        <v>4</v>
      </c>
      <c r="B7" s="3" t="s">
        <v>15</v>
      </c>
      <c r="C7" s="3" t="s">
        <v>15</v>
      </c>
      <c r="D7" s="3" t="s">
        <v>15</v>
      </c>
      <c r="E7" s="3" t="s">
        <v>15</v>
      </c>
      <c r="F7" s="3" t="s">
        <v>15</v>
      </c>
      <c r="G7" s="3" t="s">
        <v>15</v>
      </c>
      <c r="H7" s="3" t="s">
        <v>15</v>
      </c>
      <c r="I7" s="3" t="s">
        <v>15</v>
      </c>
      <c r="J7" s="3" t="s">
        <v>15</v>
      </c>
      <c r="K7" s="3" t="s">
        <v>15</v>
      </c>
      <c r="L7" s="3" t="s">
        <v>15</v>
      </c>
      <c r="M7" s="3" t="s">
        <v>15</v>
      </c>
      <c r="N7" s="3" t="s">
        <v>15</v>
      </c>
      <c r="O7" s="3" t="s">
        <v>15</v>
      </c>
      <c r="P7" s="3" t="s">
        <v>15</v>
      </c>
      <c r="Q7" s="3" t="s">
        <v>15</v>
      </c>
      <c r="R7" s="3" t="s">
        <v>15</v>
      </c>
      <c r="S7" s="3" t="s">
        <v>17</v>
      </c>
      <c r="T7" s="3" t="s">
        <v>17</v>
      </c>
      <c r="U7" s="3" t="s">
        <v>17</v>
      </c>
      <c r="V7" s="3" t="s">
        <v>16</v>
      </c>
      <c r="W7" s="3" t="s">
        <v>16</v>
      </c>
      <c r="X7" s="3" t="s">
        <v>19</v>
      </c>
      <c r="Y7" s="3" t="s">
        <v>19</v>
      </c>
      <c r="Z7" s="3" t="s">
        <v>18</v>
      </c>
      <c r="AA7" s="3" t="s">
        <v>18</v>
      </c>
    </row>
    <row r="8" spans="1:27" x14ac:dyDescent="0.25">
      <c r="A8" s="2" t="s">
        <v>5</v>
      </c>
      <c r="B8" s="22" t="s">
        <v>83</v>
      </c>
      <c r="C8" s="22" t="s">
        <v>83</v>
      </c>
      <c r="D8" s="22" t="s">
        <v>83</v>
      </c>
      <c r="E8" s="22" t="s">
        <v>83</v>
      </c>
      <c r="F8" s="22" t="s">
        <v>83</v>
      </c>
      <c r="G8" s="22" t="s">
        <v>83</v>
      </c>
      <c r="H8" s="22" t="s">
        <v>83</v>
      </c>
      <c r="I8" s="22" t="s">
        <v>83</v>
      </c>
      <c r="J8" s="22" t="s">
        <v>83</v>
      </c>
      <c r="K8" s="22" t="s">
        <v>83</v>
      </c>
      <c r="L8" s="76" t="s">
        <v>83</v>
      </c>
      <c r="M8" s="76" t="s">
        <v>83</v>
      </c>
      <c r="N8" s="76" t="s">
        <v>83</v>
      </c>
      <c r="O8" s="76" t="s">
        <v>83</v>
      </c>
      <c r="P8" s="76" t="s">
        <v>83</v>
      </c>
      <c r="Q8" s="76" t="s">
        <v>83</v>
      </c>
      <c r="R8" s="76" t="s">
        <v>83</v>
      </c>
      <c r="S8" s="22" t="s">
        <v>87</v>
      </c>
      <c r="T8" s="22" t="s">
        <v>87</v>
      </c>
      <c r="U8" s="22" t="s">
        <v>87</v>
      </c>
      <c r="V8" s="22" t="s">
        <v>87</v>
      </c>
      <c r="W8" s="22" t="s">
        <v>87</v>
      </c>
      <c r="X8" s="22" t="s">
        <v>87</v>
      </c>
      <c r="Y8" s="22" t="s">
        <v>87</v>
      </c>
      <c r="Z8" s="22" t="s">
        <v>87</v>
      </c>
      <c r="AA8" s="76" t="s">
        <v>87</v>
      </c>
    </row>
    <row r="9" spans="1:27" ht="60" x14ac:dyDescent="0.25">
      <c r="A9" s="121" t="s">
        <v>6</v>
      </c>
      <c r="B9" s="22" t="s">
        <v>863</v>
      </c>
      <c r="C9" s="22" t="s">
        <v>864</v>
      </c>
      <c r="D9" s="22" t="s">
        <v>865</v>
      </c>
      <c r="E9" s="22" t="s">
        <v>866</v>
      </c>
      <c r="F9" s="22" t="s">
        <v>750</v>
      </c>
      <c r="G9" s="22" t="s">
        <v>751</v>
      </c>
      <c r="H9" s="22" t="s">
        <v>752</v>
      </c>
      <c r="I9" s="22" t="s">
        <v>753</v>
      </c>
      <c r="J9" s="22" t="s">
        <v>756</v>
      </c>
      <c r="K9" s="22" t="s">
        <v>757</v>
      </c>
      <c r="L9" s="76" t="s">
        <v>661</v>
      </c>
      <c r="M9" s="76" t="s">
        <v>662</v>
      </c>
      <c r="N9" s="76" t="s">
        <v>663</v>
      </c>
      <c r="O9" s="76" t="s">
        <v>664</v>
      </c>
      <c r="P9" s="76" t="s">
        <v>665</v>
      </c>
      <c r="Q9" s="76" t="s">
        <v>884</v>
      </c>
      <c r="R9" s="76" t="s">
        <v>885</v>
      </c>
      <c r="S9" s="130" t="s">
        <v>710</v>
      </c>
      <c r="T9" s="130" t="s">
        <v>711</v>
      </c>
      <c r="U9" s="130" t="s">
        <v>712</v>
      </c>
      <c r="V9" s="130" t="s">
        <v>687</v>
      </c>
      <c r="W9" s="130" t="s">
        <v>688</v>
      </c>
      <c r="X9" s="130" t="s">
        <v>713</v>
      </c>
      <c r="Y9" s="130" t="s">
        <v>714</v>
      </c>
      <c r="Z9" s="131" t="s">
        <v>953</v>
      </c>
      <c r="AA9" s="76" t="s">
        <v>160</v>
      </c>
    </row>
    <row r="10" spans="1:27" s="98" customFormat="1" x14ac:dyDescent="0.25">
      <c r="A10" s="118" t="s">
        <v>7</v>
      </c>
      <c r="B10" s="155">
        <v>6785</v>
      </c>
      <c r="C10" s="155">
        <v>6672</v>
      </c>
      <c r="D10" s="155">
        <v>11525</v>
      </c>
      <c r="E10" s="155">
        <v>11412</v>
      </c>
      <c r="F10" s="155">
        <v>7348</v>
      </c>
      <c r="G10" s="155">
        <v>7236</v>
      </c>
      <c r="H10" s="155">
        <v>12088</v>
      </c>
      <c r="I10" s="155">
        <v>11976</v>
      </c>
      <c r="J10" s="155">
        <v>11820</v>
      </c>
      <c r="K10" s="155">
        <v>15820</v>
      </c>
      <c r="L10" s="156">
        <v>3392</v>
      </c>
      <c r="M10" s="156">
        <v>6784</v>
      </c>
      <c r="N10" s="156">
        <v>5650</v>
      </c>
      <c r="O10" s="156">
        <v>13578</v>
      </c>
      <c r="P10" s="156">
        <v>11315</v>
      </c>
      <c r="Q10" s="156">
        <v>3758</v>
      </c>
      <c r="R10" s="156">
        <v>6445</v>
      </c>
      <c r="S10" s="156">
        <v>14817</v>
      </c>
      <c r="T10" s="155">
        <v>18872</v>
      </c>
      <c r="U10" s="155">
        <v>23367</v>
      </c>
      <c r="V10" s="155">
        <v>46560</v>
      </c>
      <c r="W10" s="155">
        <v>56510</v>
      </c>
      <c r="X10" s="155">
        <v>26692</v>
      </c>
      <c r="Y10" s="155">
        <v>44622</v>
      </c>
      <c r="Z10" s="156">
        <v>48358</v>
      </c>
      <c r="AA10" s="156">
        <v>76248</v>
      </c>
    </row>
    <row r="11" spans="1:27" x14ac:dyDescent="0.25">
      <c r="A11" s="122" t="s">
        <v>24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32"/>
      <c r="T11" s="132"/>
      <c r="U11" s="132"/>
      <c r="V11" s="132"/>
      <c r="W11" s="132"/>
      <c r="X11" s="132"/>
      <c r="Y11" s="132"/>
      <c r="Z11" s="132"/>
      <c r="AA11" s="123"/>
    </row>
    <row r="12" spans="1:27" s="98" customFormat="1" x14ac:dyDescent="0.25">
      <c r="A12" s="95" t="s">
        <v>35</v>
      </c>
      <c r="B12" s="89" t="s">
        <v>84</v>
      </c>
      <c r="C12" s="89" t="s">
        <v>84</v>
      </c>
      <c r="D12" s="89" t="s">
        <v>84</v>
      </c>
      <c r="E12" s="89" t="s">
        <v>84</v>
      </c>
      <c r="F12" s="89" t="s">
        <v>84</v>
      </c>
      <c r="G12" s="89" t="s">
        <v>84</v>
      </c>
      <c r="H12" s="89" t="s">
        <v>84</v>
      </c>
      <c r="I12" s="89" t="s">
        <v>84</v>
      </c>
      <c r="J12" s="89" t="s">
        <v>84</v>
      </c>
      <c r="K12" s="89" t="s">
        <v>84</v>
      </c>
      <c r="L12" s="89" t="s">
        <v>84</v>
      </c>
      <c r="M12" s="89" t="s">
        <v>84</v>
      </c>
      <c r="N12" s="89" t="s">
        <v>84</v>
      </c>
      <c r="O12" s="89" t="s">
        <v>84</v>
      </c>
      <c r="P12" s="89" t="s">
        <v>84</v>
      </c>
      <c r="Q12" s="89" t="s">
        <v>84</v>
      </c>
      <c r="R12" s="89" t="s">
        <v>84</v>
      </c>
      <c r="S12" s="89" t="s">
        <v>84</v>
      </c>
      <c r="T12" s="89" t="s">
        <v>84</v>
      </c>
      <c r="U12" s="90">
        <v>28605</v>
      </c>
      <c r="V12" s="90">
        <v>28505</v>
      </c>
      <c r="W12" s="90">
        <v>28505</v>
      </c>
      <c r="X12" s="90">
        <v>28605</v>
      </c>
      <c r="Y12" s="90">
        <v>28605</v>
      </c>
      <c r="Z12" s="89" t="s">
        <v>84</v>
      </c>
      <c r="AA12" s="89" t="s">
        <v>84</v>
      </c>
    </row>
    <row r="13" spans="1:27" s="98" customFormat="1" x14ac:dyDescent="0.25">
      <c r="A13" s="95" t="s">
        <v>36</v>
      </c>
      <c r="B13" s="94" t="s">
        <v>136</v>
      </c>
      <c r="C13" s="94" t="s">
        <v>136</v>
      </c>
      <c r="D13" s="94" t="s">
        <v>136</v>
      </c>
      <c r="E13" s="94" t="s">
        <v>136</v>
      </c>
      <c r="F13" s="94" t="s">
        <v>136</v>
      </c>
      <c r="G13" s="94" t="s">
        <v>136</v>
      </c>
      <c r="H13" s="94" t="s">
        <v>136</v>
      </c>
      <c r="I13" s="94" t="s">
        <v>136</v>
      </c>
      <c r="J13" s="89" t="s">
        <v>136</v>
      </c>
      <c r="K13" s="89" t="s">
        <v>136</v>
      </c>
      <c r="L13" s="89" t="s">
        <v>136</v>
      </c>
      <c r="M13" s="89" t="s">
        <v>136</v>
      </c>
      <c r="N13" s="89" t="s">
        <v>136</v>
      </c>
      <c r="O13" s="89" t="s">
        <v>136</v>
      </c>
      <c r="P13" s="89" t="s">
        <v>136</v>
      </c>
      <c r="Q13" s="89" t="s">
        <v>136</v>
      </c>
      <c r="R13" s="89" t="s">
        <v>136</v>
      </c>
      <c r="S13" s="89" t="s">
        <v>84</v>
      </c>
      <c r="T13" s="89" t="s">
        <v>84</v>
      </c>
      <c r="U13" s="89" t="s">
        <v>84</v>
      </c>
      <c r="V13" s="89" t="s">
        <v>84</v>
      </c>
      <c r="W13" s="89" t="s">
        <v>84</v>
      </c>
      <c r="X13" s="89" t="s">
        <v>84</v>
      </c>
      <c r="Y13" s="89" t="s">
        <v>84</v>
      </c>
      <c r="Z13" s="89" t="s">
        <v>84</v>
      </c>
      <c r="AA13" s="89" t="s">
        <v>84</v>
      </c>
    </row>
    <row r="14" spans="1:27" s="98" customFormat="1" x14ac:dyDescent="0.25">
      <c r="A14" s="95" t="s">
        <v>37</v>
      </c>
      <c r="B14" s="94" t="s">
        <v>136</v>
      </c>
      <c r="C14" s="94" t="s">
        <v>136</v>
      </c>
      <c r="D14" s="94" t="s">
        <v>136</v>
      </c>
      <c r="E14" s="94" t="s">
        <v>136</v>
      </c>
      <c r="F14" s="94" t="s">
        <v>136</v>
      </c>
      <c r="G14" s="94" t="s">
        <v>136</v>
      </c>
      <c r="H14" s="94" t="s">
        <v>136</v>
      </c>
      <c r="I14" s="94" t="s">
        <v>136</v>
      </c>
      <c r="J14" s="89" t="s">
        <v>136</v>
      </c>
      <c r="K14" s="89" t="s">
        <v>136</v>
      </c>
      <c r="L14" s="89" t="s">
        <v>136</v>
      </c>
      <c r="M14" s="89" t="s">
        <v>136</v>
      </c>
      <c r="N14" s="89" t="s">
        <v>136</v>
      </c>
      <c r="O14" s="89" t="s">
        <v>136</v>
      </c>
      <c r="P14" s="89" t="s">
        <v>136</v>
      </c>
      <c r="Q14" s="89" t="s">
        <v>136</v>
      </c>
      <c r="R14" s="89" t="s">
        <v>136</v>
      </c>
      <c r="S14" s="89" t="s">
        <v>84</v>
      </c>
      <c r="T14" s="89" t="s">
        <v>84</v>
      </c>
      <c r="U14" s="89" t="s">
        <v>84</v>
      </c>
      <c r="V14" s="89" t="s">
        <v>84</v>
      </c>
      <c r="W14" s="89" t="s">
        <v>84</v>
      </c>
      <c r="X14" s="89" t="s">
        <v>84</v>
      </c>
      <c r="Y14" s="89" t="s">
        <v>84</v>
      </c>
      <c r="Z14" s="89" t="s">
        <v>84</v>
      </c>
      <c r="AA14" s="89" t="s">
        <v>84</v>
      </c>
    </row>
    <row r="15" spans="1:27" s="98" customFormat="1" x14ac:dyDescent="0.25">
      <c r="A15" s="95" t="s">
        <v>38</v>
      </c>
      <c r="B15" s="94" t="s">
        <v>136</v>
      </c>
      <c r="C15" s="94" t="s">
        <v>136</v>
      </c>
      <c r="D15" s="94" t="s">
        <v>136</v>
      </c>
      <c r="E15" s="94" t="s">
        <v>136</v>
      </c>
      <c r="F15" s="94" t="s">
        <v>136</v>
      </c>
      <c r="G15" s="94" t="s">
        <v>136</v>
      </c>
      <c r="H15" s="94" t="s">
        <v>136</v>
      </c>
      <c r="I15" s="94" t="s">
        <v>136</v>
      </c>
      <c r="J15" s="89" t="s">
        <v>136</v>
      </c>
      <c r="K15" s="89" t="s">
        <v>136</v>
      </c>
      <c r="L15" s="89" t="s">
        <v>136</v>
      </c>
      <c r="M15" s="89" t="s">
        <v>136</v>
      </c>
      <c r="N15" s="89" t="s">
        <v>136</v>
      </c>
      <c r="O15" s="89" t="s">
        <v>136</v>
      </c>
      <c r="P15" s="89" t="s">
        <v>136</v>
      </c>
      <c r="Q15" s="89" t="s">
        <v>136</v>
      </c>
      <c r="R15" s="89" t="s">
        <v>136</v>
      </c>
      <c r="S15" s="89" t="s">
        <v>84</v>
      </c>
      <c r="T15" s="89" t="s">
        <v>84</v>
      </c>
      <c r="U15" s="89" t="s">
        <v>84</v>
      </c>
      <c r="V15" s="89" t="s">
        <v>84</v>
      </c>
      <c r="W15" s="89" t="s">
        <v>84</v>
      </c>
      <c r="X15" s="89" t="s">
        <v>84</v>
      </c>
      <c r="Y15" s="89" t="s">
        <v>84</v>
      </c>
      <c r="Z15" s="89" t="s">
        <v>84</v>
      </c>
      <c r="AA15" s="89" t="s">
        <v>84</v>
      </c>
    </row>
    <row r="16" spans="1:27" s="98" customFormat="1" x14ac:dyDescent="0.25">
      <c r="A16" s="95" t="s">
        <v>39</v>
      </c>
      <c r="B16" s="94" t="s">
        <v>136</v>
      </c>
      <c r="C16" s="94">
        <v>735</v>
      </c>
      <c r="D16" s="94" t="s">
        <v>136</v>
      </c>
      <c r="E16" s="94">
        <v>735</v>
      </c>
      <c r="F16" s="94" t="s">
        <v>136</v>
      </c>
      <c r="G16" s="94">
        <v>787</v>
      </c>
      <c r="H16" s="94" t="s">
        <v>136</v>
      </c>
      <c r="I16" s="94">
        <v>787</v>
      </c>
      <c r="J16" s="89" t="s">
        <v>136</v>
      </c>
      <c r="K16" s="89" t="s">
        <v>136</v>
      </c>
      <c r="L16" s="89" t="s">
        <v>136</v>
      </c>
      <c r="M16" s="89" t="s">
        <v>136</v>
      </c>
      <c r="N16" s="89" t="s">
        <v>136</v>
      </c>
      <c r="O16" s="89" t="s">
        <v>136</v>
      </c>
      <c r="P16" s="89" t="s">
        <v>136</v>
      </c>
      <c r="Q16" s="89" t="s">
        <v>84</v>
      </c>
      <c r="R16" s="89" t="s">
        <v>84</v>
      </c>
      <c r="S16" s="89" t="s">
        <v>84</v>
      </c>
      <c r="T16" s="89" t="s">
        <v>84</v>
      </c>
      <c r="U16" s="89" t="s">
        <v>84</v>
      </c>
      <c r="V16" s="89" t="s">
        <v>84</v>
      </c>
      <c r="W16" s="89" t="s">
        <v>84</v>
      </c>
      <c r="X16" s="89" t="s">
        <v>84</v>
      </c>
      <c r="Y16" s="89" t="s">
        <v>84</v>
      </c>
      <c r="Z16" s="89" t="s">
        <v>84</v>
      </c>
      <c r="AA16" s="89" t="s">
        <v>84</v>
      </c>
    </row>
    <row r="17" spans="1:27" s="98" customFormat="1" x14ac:dyDescent="0.25">
      <c r="A17" s="95" t="s">
        <v>735</v>
      </c>
      <c r="B17" s="94">
        <v>622</v>
      </c>
      <c r="C17" s="94" t="s">
        <v>136</v>
      </c>
      <c r="D17" s="94">
        <v>622</v>
      </c>
      <c r="E17" s="94" t="s">
        <v>136</v>
      </c>
      <c r="F17" s="94">
        <v>675</v>
      </c>
      <c r="G17" s="94" t="s">
        <v>136</v>
      </c>
      <c r="H17" s="94">
        <v>675</v>
      </c>
      <c r="I17" s="94" t="s">
        <v>136</v>
      </c>
      <c r="J17" s="89" t="s">
        <v>84</v>
      </c>
      <c r="K17" s="89" t="s">
        <v>84</v>
      </c>
      <c r="L17" s="89" t="s">
        <v>84</v>
      </c>
      <c r="M17" s="89" t="s">
        <v>84</v>
      </c>
      <c r="N17" s="89" t="s">
        <v>84</v>
      </c>
      <c r="O17" s="89" t="s">
        <v>84</v>
      </c>
      <c r="P17" s="89" t="s">
        <v>84</v>
      </c>
      <c r="Q17" s="89" t="s">
        <v>136</v>
      </c>
      <c r="R17" s="89" t="s">
        <v>136</v>
      </c>
      <c r="S17" s="89" t="s">
        <v>84</v>
      </c>
      <c r="T17" s="89" t="s">
        <v>84</v>
      </c>
      <c r="U17" s="89" t="s">
        <v>84</v>
      </c>
      <c r="V17" s="89" t="s">
        <v>84</v>
      </c>
      <c r="W17" s="89" t="s">
        <v>84</v>
      </c>
      <c r="X17" s="89" t="s">
        <v>84</v>
      </c>
      <c r="Y17" s="89" t="s">
        <v>84</v>
      </c>
      <c r="Z17" s="89" t="s">
        <v>84</v>
      </c>
      <c r="AA17" s="89" t="s">
        <v>84</v>
      </c>
    </row>
    <row r="18" spans="1:27" s="98" customFormat="1" x14ac:dyDescent="0.25">
      <c r="A18" s="95" t="s">
        <v>8</v>
      </c>
      <c r="B18" s="94" t="s">
        <v>84</v>
      </c>
      <c r="C18" s="94" t="s">
        <v>84</v>
      </c>
      <c r="D18" s="94" t="s">
        <v>136</v>
      </c>
      <c r="E18" s="94" t="s">
        <v>136</v>
      </c>
      <c r="F18" s="89" t="s">
        <v>84</v>
      </c>
      <c r="G18" s="89" t="s">
        <v>84</v>
      </c>
      <c r="H18" s="94" t="s">
        <v>136</v>
      </c>
      <c r="I18" s="94" t="s">
        <v>136</v>
      </c>
      <c r="J18" s="89" t="s">
        <v>84</v>
      </c>
      <c r="K18" s="89" t="s">
        <v>136</v>
      </c>
      <c r="L18" s="89" t="s">
        <v>84</v>
      </c>
      <c r="M18" s="89" t="s">
        <v>84</v>
      </c>
      <c r="N18" s="89" t="s">
        <v>84</v>
      </c>
      <c r="O18" s="89" t="s">
        <v>84</v>
      </c>
      <c r="P18" s="89" t="s">
        <v>84</v>
      </c>
      <c r="Q18" s="89" t="s">
        <v>84</v>
      </c>
      <c r="R18" s="89" t="s">
        <v>84</v>
      </c>
      <c r="S18" s="89" t="s">
        <v>136</v>
      </c>
      <c r="T18" s="89" t="s">
        <v>136</v>
      </c>
      <c r="U18" s="89" t="s">
        <v>136</v>
      </c>
      <c r="V18" s="94" t="s">
        <v>136</v>
      </c>
      <c r="W18" s="94" t="s">
        <v>136</v>
      </c>
      <c r="X18" s="89" t="s">
        <v>136</v>
      </c>
      <c r="Y18" s="89" t="s">
        <v>136</v>
      </c>
      <c r="Z18" s="89" t="s">
        <v>84</v>
      </c>
      <c r="AA18" s="89" t="s">
        <v>84</v>
      </c>
    </row>
    <row r="19" spans="1:27" s="98" customFormat="1" x14ac:dyDescent="0.25">
      <c r="A19" s="95" t="s">
        <v>9</v>
      </c>
      <c r="B19" s="89" t="s">
        <v>84</v>
      </c>
      <c r="C19" s="89" t="s">
        <v>84</v>
      </c>
      <c r="D19" s="89" t="s">
        <v>84</v>
      </c>
      <c r="E19" s="89" t="s">
        <v>84</v>
      </c>
      <c r="F19" s="89" t="s">
        <v>84</v>
      </c>
      <c r="G19" s="89" t="s">
        <v>84</v>
      </c>
      <c r="H19" s="89" t="s">
        <v>84</v>
      </c>
      <c r="I19" s="89" t="s">
        <v>84</v>
      </c>
      <c r="J19" s="89" t="s">
        <v>84</v>
      </c>
      <c r="K19" s="89" t="s">
        <v>84</v>
      </c>
      <c r="L19" s="89" t="s">
        <v>84</v>
      </c>
      <c r="M19" s="89" t="s">
        <v>84</v>
      </c>
      <c r="N19" s="89" t="s">
        <v>84</v>
      </c>
      <c r="O19" s="89" t="s">
        <v>84</v>
      </c>
      <c r="P19" s="89" t="s">
        <v>84</v>
      </c>
      <c r="Q19" s="89" t="s">
        <v>84</v>
      </c>
      <c r="R19" s="89" t="s">
        <v>84</v>
      </c>
      <c r="S19" s="90">
        <v>2568</v>
      </c>
      <c r="T19" s="90">
        <v>2568</v>
      </c>
      <c r="U19" s="90">
        <v>2568</v>
      </c>
      <c r="V19" s="97">
        <v>2733</v>
      </c>
      <c r="W19" s="97">
        <v>2733</v>
      </c>
      <c r="X19" s="90">
        <v>2568</v>
      </c>
      <c r="Y19" s="90">
        <v>2568</v>
      </c>
      <c r="Z19" s="89" t="s">
        <v>84</v>
      </c>
      <c r="AA19" s="89" t="s">
        <v>84</v>
      </c>
    </row>
    <row r="20" spans="1:27" s="98" customFormat="1" x14ac:dyDescent="0.25">
      <c r="A20" s="96" t="s">
        <v>154</v>
      </c>
      <c r="B20" s="89" t="s">
        <v>84</v>
      </c>
      <c r="C20" s="89" t="s">
        <v>84</v>
      </c>
      <c r="D20" s="89">
        <v>63</v>
      </c>
      <c r="E20" s="89">
        <v>63</v>
      </c>
      <c r="F20" s="89" t="s">
        <v>84</v>
      </c>
      <c r="G20" s="89" t="s">
        <v>84</v>
      </c>
      <c r="H20" s="89">
        <v>63</v>
      </c>
      <c r="I20" s="89">
        <v>63</v>
      </c>
      <c r="J20" s="89" t="s">
        <v>84</v>
      </c>
      <c r="K20" s="89">
        <v>63</v>
      </c>
      <c r="L20" s="89" t="s">
        <v>84</v>
      </c>
      <c r="M20" s="89" t="s">
        <v>84</v>
      </c>
      <c r="N20" s="89" t="s">
        <v>84</v>
      </c>
      <c r="O20" s="89" t="s">
        <v>84</v>
      </c>
      <c r="P20" s="89" t="s">
        <v>84</v>
      </c>
      <c r="Q20" s="89" t="s">
        <v>84</v>
      </c>
      <c r="R20" s="89" t="s">
        <v>84</v>
      </c>
      <c r="S20" s="89" t="s">
        <v>84</v>
      </c>
      <c r="T20" s="89" t="s">
        <v>84</v>
      </c>
      <c r="U20" s="89" t="s">
        <v>84</v>
      </c>
      <c r="V20" s="89" t="s">
        <v>84</v>
      </c>
      <c r="W20" s="89" t="s">
        <v>84</v>
      </c>
      <c r="X20" s="89" t="s">
        <v>84</v>
      </c>
      <c r="Y20" s="89" t="s">
        <v>84</v>
      </c>
      <c r="Z20" s="89" t="s">
        <v>84</v>
      </c>
      <c r="AA20" s="89" t="s">
        <v>84</v>
      </c>
    </row>
    <row r="21" spans="1:27" s="98" customFormat="1" x14ac:dyDescent="0.25">
      <c r="A21" s="96" t="s">
        <v>153</v>
      </c>
      <c r="B21" s="89">
        <v>100</v>
      </c>
      <c r="C21" s="89">
        <v>100</v>
      </c>
      <c r="D21" s="89">
        <v>100</v>
      </c>
      <c r="E21" s="89">
        <v>100</v>
      </c>
      <c r="F21" s="89">
        <v>100</v>
      </c>
      <c r="G21" s="89">
        <v>100</v>
      </c>
      <c r="H21" s="89">
        <v>100</v>
      </c>
      <c r="I21" s="89">
        <v>100</v>
      </c>
      <c r="J21" s="89" t="s">
        <v>84</v>
      </c>
      <c r="K21" s="89" t="s">
        <v>84</v>
      </c>
      <c r="L21" s="89">
        <v>100</v>
      </c>
      <c r="M21" s="89">
        <v>100</v>
      </c>
      <c r="N21" s="89">
        <v>100</v>
      </c>
      <c r="O21" s="89">
        <v>100</v>
      </c>
      <c r="P21" s="89">
        <v>100</v>
      </c>
      <c r="Q21" s="89">
        <v>100</v>
      </c>
      <c r="R21" s="89">
        <v>100</v>
      </c>
      <c r="S21" s="89" t="s">
        <v>84</v>
      </c>
      <c r="T21" s="89" t="s">
        <v>84</v>
      </c>
      <c r="U21" s="89" t="s">
        <v>84</v>
      </c>
      <c r="V21" s="89" t="s">
        <v>84</v>
      </c>
      <c r="W21" s="89" t="s">
        <v>84</v>
      </c>
      <c r="X21" s="89" t="s">
        <v>84</v>
      </c>
      <c r="Y21" s="89" t="s">
        <v>84</v>
      </c>
      <c r="Z21" s="89" t="s">
        <v>84</v>
      </c>
      <c r="AA21" s="89" t="s">
        <v>84</v>
      </c>
    </row>
    <row r="22" spans="1:27" s="98" customFormat="1" x14ac:dyDescent="0.25">
      <c r="A22" s="96" t="s">
        <v>152</v>
      </c>
      <c r="B22" s="89" t="s">
        <v>84</v>
      </c>
      <c r="C22" s="89" t="s">
        <v>84</v>
      </c>
      <c r="D22" s="89">
        <v>95</v>
      </c>
      <c r="E22" s="89">
        <v>95</v>
      </c>
      <c r="F22" s="89" t="s">
        <v>84</v>
      </c>
      <c r="G22" s="89" t="s">
        <v>84</v>
      </c>
      <c r="H22" s="89">
        <v>95</v>
      </c>
      <c r="I22" s="89">
        <v>95</v>
      </c>
      <c r="J22" s="89" t="s">
        <v>84</v>
      </c>
      <c r="K22" s="89">
        <v>112</v>
      </c>
      <c r="L22" s="89" t="s">
        <v>84</v>
      </c>
      <c r="M22" s="89" t="s">
        <v>84</v>
      </c>
      <c r="N22" s="89" t="s">
        <v>84</v>
      </c>
      <c r="O22" s="89" t="s">
        <v>84</v>
      </c>
      <c r="P22" s="89" t="s">
        <v>84</v>
      </c>
      <c r="Q22" s="89">
        <v>95</v>
      </c>
      <c r="R22" s="89">
        <v>95</v>
      </c>
      <c r="S22" s="89" t="s">
        <v>84</v>
      </c>
      <c r="T22" s="89" t="s">
        <v>84</v>
      </c>
      <c r="U22" s="89" t="s">
        <v>84</v>
      </c>
      <c r="V22" s="89" t="s">
        <v>84</v>
      </c>
      <c r="W22" s="89" t="s">
        <v>84</v>
      </c>
      <c r="X22" s="89" t="s">
        <v>84</v>
      </c>
      <c r="Y22" s="89" t="s">
        <v>84</v>
      </c>
      <c r="Z22" s="89" t="s">
        <v>84</v>
      </c>
      <c r="AA22" s="89" t="s">
        <v>84</v>
      </c>
    </row>
    <row r="23" spans="1:27" s="98" customFormat="1" x14ac:dyDescent="0.25">
      <c r="A23" s="96" t="s">
        <v>151</v>
      </c>
      <c r="B23" s="89" t="s">
        <v>84</v>
      </c>
      <c r="C23" s="89" t="s">
        <v>84</v>
      </c>
      <c r="D23" s="89" t="s">
        <v>84</v>
      </c>
      <c r="E23" s="89" t="s">
        <v>84</v>
      </c>
      <c r="F23" s="89" t="s">
        <v>84</v>
      </c>
      <c r="G23" s="89" t="s">
        <v>84</v>
      </c>
      <c r="H23" s="89" t="s">
        <v>84</v>
      </c>
      <c r="I23" s="89" t="s">
        <v>84</v>
      </c>
      <c r="J23" s="89" t="s">
        <v>84</v>
      </c>
      <c r="K23" s="89" t="s">
        <v>84</v>
      </c>
      <c r="L23" s="89" t="s">
        <v>84</v>
      </c>
      <c r="M23" s="89" t="s">
        <v>84</v>
      </c>
      <c r="N23" s="89" t="s">
        <v>84</v>
      </c>
      <c r="O23" s="89" t="s">
        <v>84</v>
      </c>
      <c r="P23" s="89" t="s">
        <v>84</v>
      </c>
      <c r="Q23" s="89" t="s">
        <v>84</v>
      </c>
      <c r="R23" s="89" t="s">
        <v>84</v>
      </c>
      <c r="S23" s="89" t="s">
        <v>84</v>
      </c>
      <c r="T23" s="89" t="s">
        <v>84</v>
      </c>
      <c r="U23" s="89" t="s">
        <v>84</v>
      </c>
      <c r="V23" s="89" t="s">
        <v>84</v>
      </c>
      <c r="W23" s="89" t="s">
        <v>84</v>
      </c>
      <c r="X23" s="89" t="s">
        <v>84</v>
      </c>
      <c r="Y23" s="89" t="s">
        <v>84</v>
      </c>
      <c r="Z23" s="89" t="s">
        <v>84</v>
      </c>
      <c r="AA23" s="89" t="s">
        <v>84</v>
      </c>
    </row>
    <row r="24" spans="1:27" s="98" customFormat="1" x14ac:dyDescent="0.25">
      <c r="A24" s="96" t="s">
        <v>873</v>
      </c>
      <c r="B24" s="89" t="s">
        <v>84</v>
      </c>
      <c r="C24" s="89" t="s">
        <v>84</v>
      </c>
      <c r="D24" s="89">
        <v>52</v>
      </c>
      <c r="E24" s="89">
        <v>52</v>
      </c>
      <c r="F24" s="89" t="s">
        <v>84</v>
      </c>
      <c r="G24" s="89" t="s">
        <v>84</v>
      </c>
      <c r="H24" s="89">
        <v>52</v>
      </c>
      <c r="I24" s="89">
        <v>52</v>
      </c>
      <c r="J24" s="89" t="s">
        <v>84</v>
      </c>
      <c r="K24" s="89">
        <v>52</v>
      </c>
      <c r="L24" s="89" t="s">
        <v>84</v>
      </c>
      <c r="M24" s="89" t="s">
        <v>84</v>
      </c>
      <c r="N24" s="89" t="s">
        <v>84</v>
      </c>
      <c r="O24" s="89" t="s">
        <v>84</v>
      </c>
      <c r="P24" s="89" t="s">
        <v>84</v>
      </c>
      <c r="Q24" s="89" t="s">
        <v>84</v>
      </c>
      <c r="R24" s="89" t="s">
        <v>84</v>
      </c>
      <c r="S24" s="89" t="s">
        <v>84</v>
      </c>
      <c r="T24" s="89" t="s">
        <v>84</v>
      </c>
      <c r="U24" s="89" t="s">
        <v>84</v>
      </c>
      <c r="V24" s="89" t="s">
        <v>84</v>
      </c>
      <c r="W24" s="89" t="s">
        <v>84</v>
      </c>
      <c r="X24" s="89" t="s">
        <v>84</v>
      </c>
      <c r="Y24" s="89" t="s">
        <v>84</v>
      </c>
      <c r="Z24" s="89" t="s">
        <v>84</v>
      </c>
      <c r="AA24" s="89" t="s">
        <v>84</v>
      </c>
    </row>
    <row r="25" spans="1:27" s="98" customFormat="1" x14ac:dyDescent="0.25">
      <c r="A25" s="96" t="s">
        <v>150</v>
      </c>
      <c r="B25" s="89" t="s">
        <v>84</v>
      </c>
      <c r="C25" s="89" t="s">
        <v>84</v>
      </c>
      <c r="D25" s="89">
        <v>300</v>
      </c>
      <c r="E25" s="89">
        <v>300</v>
      </c>
      <c r="F25" s="89" t="s">
        <v>84</v>
      </c>
      <c r="G25" s="89" t="s">
        <v>84</v>
      </c>
      <c r="H25" s="89">
        <v>300</v>
      </c>
      <c r="I25" s="89">
        <v>300</v>
      </c>
      <c r="J25" s="89" t="s">
        <v>84</v>
      </c>
      <c r="K25" s="89">
        <v>300</v>
      </c>
      <c r="L25" s="89" t="s">
        <v>84</v>
      </c>
      <c r="M25" s="89" t="s">
        <v>84</v>
      </c>
      <c r="N25" s="89" t="s">
        <v>84</v>
      </c>
      <c r="O25" s="89" t="s">
        <v>84</v>
      </c>
      <c r="P25" s="89" t="s">
        <v>84</v>
      </c>
      <c r="Q25" s="89" t="s">
        <v>84</v>
      </c>
      <c r="R25" s="89" t="s">
        <v>84</v>
      </c>
      <c r="S25" s="89" t="s">
        <v>84</v>
      </c>
      <c r="T25" s="89" t="s">
        <v>84</v>
      </c>
      <c r="U25" s="89" t="s">
        <v>84</v>
      </c>
      <c r="V25" s="89" t="s">
        <v>84</v>
      </c>
      <c r="W25" s="89" t="s">
        <v>84</v>
      </c>
      <c r="X25" s="89" t="s">
        <v>84</v>
      </c>
      <c r="Y25" s="89" t="s">
        <v>84</v>
      </c>
      <c r="Z25" s="89" t="s">
        <v>84</v>
      </c>
      <c r="AA25" s="89" t="s">
        <v>84</v>
      </c>
    </row>
    <row r="26" spans="1:27" s="98" customFormat="1" x14ac:dyDescent="0.25">
      <c r="A26" s="96" t="s">
        <v>149</v>
      </c>
      <c r="B26" s="89">
        <v>105</v>
      </c>
      <c r="C26" s="89">
        <v>105</v>
      </c>
      <c r="D26" s="89">
        <v>105</v>
      </c>
      <c r="E26" s="89">
        <v>105</v>
      </c>
      <c r="F26" s="89">
        <v>105</v>
      </c>
      <c r="G26" s="89">
        <v>105</v>
      </c>
      <c r="H26" s="89">
        <v>105</v>
      </c>
      <c r="I26" s="89">
        <v>105</v>
      </c>
      <c r="J26" s="89">
        <v>105</v>
      </c>
      <c r="K26" s="89">
        <v>105</v>
      </c>
      <c r="L26" s="89">
        <v>105</v>
      </c>
      <c r="M26" s="89">
        <v>105</v>
      </c>
      <c r="N26" s="89">
        <v>105</v>
      </c>
      <c r="O26" s="89">
        <v>105</v>
      </c>
      <c r="P26" s="89">
        <v>105</v>
      </c>
      <c r="Q26" s="89">
        <v>105</v>
      </c>
      <c r="R26" s="89">
        <v>105</v>
      </c>
      <c r="S26" s="89" t="s">
        <v>84</v>
      </c>
      <c r="T26" s="89" t="s">
        <v>84</v>
      </c>
      <c r="U26" s="89" t="s">
        <v>84</v>
      </c>
      <c r="V26" s="89" t="s">
        <v>84</v>
      </c>
      <c r="W26" s="89" t="s">
        <v>84</v>
      </c>
      <c r="X26" s="89" t="s">
        <v>84</v>
      </c>
      <c r="Y26" s="89" t="s">
        <v>84</v>
      </c>
      <c r="Z26" s="89" t="s">
        <v>84</v>
      </c>
      <c r="AA26" s="89" t="s">
        <v>84</v>
      </c>
    </row>
    <row r="27" spans="1:27" s="98" customFormat="1" x14ac:dyDescent="0.25">
      <c r="A27" s="96" t="s">
        <v>148</v>
      </c>
      <c r="B27" s="94">
        <v>1157</v>
      </c>
      <c r="C27" s="94">
        <v>1157</v>
      </c>
      <c r="D27" s="94">
        <v>1157</v>
      </c>
      <c r="E27" s="94">
        <v>1157</v>
      </c>
      <c r="F27" s="94">
        <v>1157</v>
      </c>
      <c r="G27" s="94">
        <v>1157</v>
      </c>
      <c r="H27" s="94">
        <v>1157</v>
      </c>
      <c r="I27" s="94">
        <v>1157</v>
      </c>
      <c r="J27" s="89" t="s">
        <v>84</v>
      </c>
      <c r="K27" s="89" t="s">
        <v>84</v>
      </c>
      <c r="L27" s="89">
        <v>926</v>
      </c>
      <c r="M27" s="89">
        <v>1157</v>
      </c>
      <c r="N27" s="89">
        <v>1157</v>
      </c>
      <c r="O27" s="89" t="s">
        <v>85</v>
      </c>
      <c r="P27" s="89" t="s">
        <v>85</v>
      </c>
      <c r="Q27" s="89">
        <v>926</v>
      </c>
      <c r="R27" s="89">
        <v>1157</v>
      </c>
      <c r="S27" s="89" t="s">
        <v>84</v>
      </c>
      <c r="T27" s="89" t="s">
        <v>84</v>
      </c>
      <c r="U27" s="89" t="s">
        <v>84</v>
      </c>
      <c r="V27" s="89" t="s">
        <v>84</v>
      </c>
      <c r="W27" s="89" t="s">
        <v>84</v>
      </c>
      <c r="X27" s="89" t="s">
        <v>84</v>
      </c>
      <c r="Y27" s="89" t="s">
        <v>84</v>
      </c>
      <c r="Z27" s="89" t="s">
        <v>84</v>
      </c>
      <c r="AA27" s="89" t="s">
        <v>84</v>
      </c>
    </row>
    <row r="28" spans="1:27" s="98" customFormat="1" x14ac:dyDescent="0.25">
      <c r="A28" s="96" t="s">
        <v>147</v>
      </c>
      <c r="B28" s="94">
        <v>484</v>
      </c>
      <c r="C28" s="94">
        <v>484</v>
      </c>
      <c r="D28" s="94">
        <v>484</v>
      </c>
      <c r="E28" s="94">
        <v>484</v>
      </c>
      <c r="F28" s="94">
        <v>484</v>
      </c>
      <c r="G28" s="94">
        <v>484</v>
      </c>
      <c r="H28" s="94">
        <v>484</v>
      </c>
      <c r="I28" s="94">
        <v>484</v>
      </c>
      <c r="J28" s="94">
        <v>484</v>
      </c>
      <c r="K28" s="94">
        <v>484</v>
      </c>
      <c r="L28" s="89">
        <v>726</v>
      </c>
      <c r="M28" s="89">
        <v>726</v>
      </c>
      <c r="N28" s="89">
        <v>726</v>
      </c>
      <c r="O28" s="89">
        <v>726</v>
      </c>
      <c r="P28" s="89">
        <v>726</v>
      </c>
      <c r="Q28" s="89">
        <v>726</v>
      </c>
      <c r="R28" s="89">
        <v>726</v>
      </c>
      <c r="S28" s="89" t="s">
        <v>84</v>
      </c>
      <c r="T28" s="89" t="s">
        <v>84</v>
      </c>
      <c r="U28" s="89" t="s">
        <v>84</v>
      </c>
      <c r="V28" s="89" t="s">
        <v>84</v>
      </c>
      <c r="W28" s="89" t="s">
        <v>84</v>
      </c>
      <c r="X28" s="89" t="s">
        <v>84</v>
      </c>
      <c r="Y28" s="89" t="s">
        <v>84</v>
      </c>
      <c r="Z28" s="89" t="s">
        <v>84</v>
      </c>
      <c r="AA28" s="89" t="s">
        <v>84</v>
      </c>
    </row>
    <row r="29" spans="1:27" s="98" customFormat="1" x14ac:dyDescent="0.25">
      <c r="A29" s="96" t="s">
        <v>146</v>
      </c>
      <c r="B29" s="94">
        <v>175</v>
      </c>
      <c r="C29" s="94">
        <v>175</v>
      </c>
      <c r="D29" s="94">
        <v>175</v>
      </c>
      <c r="E29" s="94">
        <v>175</v>
      </c>
      <c r="F29" s="94">
        <v>186</v>
      </c>
      <c r="G29" s="94">
        <v>186</v>
      </c>
      <c r="H29" s="94">
        <v>186</v>
      </c>
      <c r="I29" s="94">
        <v>186</v>
      </c>
      <c r="J29" s="89">
        <v>175</v>
      </c>
      <c r="K29" s="89">
        <v>175</v>
      </c>
      <c r="L29" s="89">
        <v>160</v>
      </c>
      <c r="M29" s="89">
        <v>186</v>
      </c>
      <c r="N29" s="89">
        <v>186</v>
      </c>
      <c r="O29" s="89">
        <v>305</v>
      </c>
      <c r="P29" s="89">
        <v>305</v>
      </c>
      <c r="Q29" s="89">
        <v>160</v>
      </c>
      <c r="R29" s="89">
        <v>186</v>
      </c>
      <c r="S29" s="89" t="s">
        <v>84</v>
      </c>
      <c r="T29" s="89" t="s">
        <v>84</v>
      </c>
      <c r="U29" s="89" t="s">
        <v>84</v>
      </c>
      <c r="V29" s="89" t="s">
        <v>84</v>
      </c>
      <c r="W29" s="89" t="s">
        <v>84</v>
      </c>
      <c r="X29" s="89" t="s">
        <v>84</v>
      </c>
      <c r="Y29" s="89" t="s">
        <v>84</v>
      </c>
      <c r="Z29" s="89" t="s">
        <v>84</v>
      </c>
      <c r="AA29" s="89" t="s">
        <v>84</v>
      </c>
    </row>
    <row r="30" spans="1:27" s="98" customFormat="1" x14ac:dyDescent="0.25">
      <c r="A30" s="96" t="s">
        <v>145</v>
      </c>
      <c r="B30" s="94" t="s">
        <v>84</v>
      </c>
      <c r="C30" s="94" t="s">
        <v>84</v>
      </c>
      <c r="D30" s="94">
        <v>356</v>
      </c>
      <c r="E30" s="94">
        <v>356</v>
      </c>
      <c r="F30" s="94" t="s">
        <v>84</v>
      </c>
      <c r="G30" s="94" t="s">
        <v>84</v>
      </c>
      <c r="H30" s="89">
        <v>356</v>
      </c>
      <c r="I30" s="89">
        <v>356</v>
      </c>
      <c r="J30" s="89" t="s">
        <v>84</v>
      </c>
      <c r="K30" s="89">
        <v>356</v>
      </c>
      <c r="L30" s="89" t="s">
        <v>84</v>
      </c>
      <c r="M30" s="89" t="s">
        <v>84</v>
      </c>
      <c r="N30" s="89" t="s">
        <v>84</v>
      </c>
      <c r="O30" s="89" t="s">
        <v>84</v>
      </c>
      <c r="P30" s="89" t="s">
        <v>84</v>
      </c>
      <c r="Q30" s="89" t="s">
        <v>84</v>
      </c>
      <c r="R30" s="89" t="s">
        <v>84</v>
      </c>
      <c r="S30" s="89" t="s">
        <v>84</v>
      </c>
      <c r="T30" s="89" t="s">
        <v>84</v>
      </c>
      <c r="U30" s="89" t="s">
        <v>84</v>
      </c>
      <c r="V30" s="89" t="s">
        <v>84</v>
      </c>
      <c r="W30" s="89" t="s">
        <v>84</v>
      </c>
      <c r="X30" s="89" t="s">
        <v>84</v>
      </c>
      <c r="Y30" s="89" t="s">
        <v>84</v>
      </c>
      <c r="Z30" s="89" t="s">
        <v>84</v>
      </c>
      <c r="AA30" s="89" t="s">
        <v>84</v>
      </c>
    </row>
    <row r="31" spans="1:27" s="98" customFormat="1" x14ac:dyDescent="0.25">
      <c r="A31" s="96" t="s">
        <v>96</v>
      </c>
      <c r="B31" s="89" t="s">
        <v>84</v>
      </c>
      <c r="C31" s="89" t="s">
        <v>84</v>
      </c>
      <c r="D31" s="89" t="s">
        <v>84</v>
      </c>
      <c r="E31" s="89" t="s">
        <v>84</v>
      </c>
      <c r="F31" s="89" t="s">
        <v>84</v>
      </c>
      <c r="G31" s="89" t="s">
        <v>84</v>
      </c>
      <c r="H31" s="89" t="s">
        <v>84</v>
      </c>
      <c r="I31" s="89" t="s">
        <v>84</v>
      </c>
      <c r="J31" s="89" t="s">
        <v>84</v>
      </c>
      <c r="K31" s="89" t="s">
        <v>84</v>
      </c>
      <c r="L31" s="89" t="s">
        <v>84</v>
      </c>
      <c r="M31" s="89" t="s">
        <v>84</v>
      </c>
      <c r="N31" s="89" t="s">
        <v>84</v>
      </c>
      <c r="O31" s="89" t="s">
        <v>84</v>
      </c>
      <c r="P31" s="89" t="s">
        <v>84</v>
      </c>
      <c r="Q31" s="89" t="s">
        <v>84</v>
      </c>
      <c r="R31" s="89" t="s">
        <v>84</v>
      </c>
      <c r="S31" s="90">
        <v>785</v>
      </c>
      <c r="T31" s="90">
        <v>785</v>
      </c>
      <c r="U31" s="90">
        <v>4375</v>
      </c>
      <c r="V31" s="97">
        <v>7870</v>
      </c>
      <c r="W31" s="97">
        <v>7870</v>
      </c>
      <c r="X31" s="90">
        <v>4375</v>
      </c>
      <c r="Y31" s="90">
        <v>4375</v>
      </c>
      <c r="Z31" s="89" t="s">
        <v>84</v>
      </c>
      <c r="AA31" s="89" t="s">
        <v>84</v>
      </c>
    </row>
    <row r="32" spans="1:27" s="98" customFormat="1" x14ac:dyDescent="0.25">
      <c r="A32" s="96" t="s">
        <v>144</v>
      </c>
      <c r="B32" s="89">
        <v>7565</v>
      </c>
      <c r="C32" s="89">
        <v>7565</v>
      </c>
      <c r="D32" s="89">
        <v>7565</v>
      </c>
      <c r="E32" s="89">
        <v>7565</v>
      </c>
      <c r="F32" s="89">
        <v>7565</v>
      </c>
      <c r="G32" s="89">
        <v>7565</v>
      </c>
      <c r="H32" s="89">
        <v>7565</v>
      </c>
      <c r="I32" s="89">
        <v>7565</v>
      </c>
      <c r="J32" s="89">
        <v>7565</v>
      </c>
      <c r="K32" s="89">
        <v>7565</v>
      </c>
      <c r="L32" s="89">
        <v>7565</v>
      </c>
      <c r="M32" s="89">
        <v>7565</v>
      </c>
      <c r="N32" s="89">
        <v>7565</v>
      </c>
      <c r="O32" s="89">
        <v>7565</v>
      </c>
      <c r="P32" s="89">
        <v>7565</v>
      </c>
      <c r="Q32" s="89">
        <v>7565</v>
      </c>
      <c r="R32" s="89">
        <v>7565</v>
      </c>
      <c r="S32" s="90">
        <v>6890</v>
      </c>
      <c r="T32" s="90">
        <v>6890</v>
      </c>
      <c r="U32" s="90">
        <v>6890</v>
      </c>
      <c r="V32" s="97">
        <v>6890</v>
      </c>
      <c r="W32" s="97">
        <v>6890</v>
      </c>
      <c r="X32" s="90">
        <v>6890</v>
      </c>
      <c r="Y32" s="90">
        <v>6890</v>
      </c>
      <c r="Z32" s="89" t="s">
        <v>84</v>
      </c>
      <c r="AA32" s="89" t="s">
        <v>84</v>
      </c>
    </row>
    <row r="33" spans="1:27" s="98" customFormat="1" x14ac:dyDescent="0.25">
      <c r="A33" s="96" t="s">
        <v>748</v>
      </c>
      <c r="B33" s="89">
        <v>157</v>
      </c>
      <c r="C33" s="89">
        <v>157</v>
      </c>
      <c r="D33" s="89" t="s">
        <v>84</v>
      </c>
      <c r="E33" s="89" t="s">
        <v>84</v>
      </c>
      <c r="F33" s="89">
        <v>177</v>
      </c>
      <c r="G33" s="89">
        <v>177</v>
      </c>
      <c r="H33" s="89" t="s">
        <v>84</v>
      </c>
      <c r="I33" s="89" t="s">
        <v>84</v>
      </c>
      <c r="J33" s="89" t="s">
        <v>84</v>
      </c>
      <c r="K33" s="89" t="s">
        <v>84</v>
      </c>
      <c r="L33" s="89">
        <v>128</v>
      </c>
      <c r="M33" s="89">
        <v>148</v>
      </c>
      <c r="N33" s="89">
        <v>148</v>
      </c>
      <c r="O33" s="89">
        <v>195</v>
      </c>
      <c r="P33" s="89">
        <v>195</v>
      </c>
      <c r="Q33" s="89" t="s">
        <v>84</v>
      </c>
      <c r="R33" s="89" t="s">
        <v>84</v>
      </c>
      <c r="S33" s="89" t="s">
        <v>84</v>
      </c>
      <c r="T33" s="89" t="s">
        <v>84</v>
      </c>
      <c r="U33" s="89" t="s">
        <v>84</v>
      </c>
      <c r="V33" s="89" t="s">
        <v>84</v>
      </c>
      <c r="W33" s="89" t="s">
        <v>84</v>
      </c>
      <c r="X33" s="89" t="s">
        <v>84</v>
      </c>
      <c r="Y33" s="89" t="s">
        <v>84</v>
      </c>
      <c r="Z33" s="89" t="s">
        <v>84</v>
      </c>
      <c r="AA33" s="89" t="s">
        <v>84</v>
      </c>
    </row>
    <row r="34" spans="1:27" s="98" customFormat="1" x14ac:dyDescent="0.25">
      <c r="A34" s="122" t="s">
        <v>10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</row>
    <row r="35" spans="1:27" s="98" customFormat="1" x14ac:dyDescent="0.25">
      <c r="A35" s="96" t="s">
        <v>98</v>
      </c>
      <c r="B35" s="89" t="s">
        <v>84</v>
      </c>
      <c r="C35" s="89" t="s">
        <v>84</v>
      </c>
      <c r="D35" s="89" t="s">
        <v>84</v>
      </c>
      <c r="E35" s="89" t="s">
        <v>84</v>
      </c>
      <c r="F35" s="89" t="s">
        <v>84</v>
      </c>
      <c r="G35" s="89" t="s">
        <v>84</v>
      </c>
      <c r="H35" s="89" t="s">
        <v>84</v>
      </c>
      <c r="I35" s="89" t="s">
        <v>84</v>
      </c>
      <c r="J35" s="89" t="s">
        <v>84</v>
      </c>
      <c r="K35" s="89" t="s">
        <v>84</v>
      </c>
      <c r="L35" s="89" t="s">
        <v>84</v>
      </c>
      <c r="M35" s="89" t="s">
        <v>84</v>
      </c>
      <c r="N35" s="89" t="s">
        <v>84</v>
      </c>
      <c r="O35" s="89" t="s">
        <v>84</v>
      </c>
      <c r="P35" s="89" t="s">
        <v>84</v>
      </c>
      <c r="Q35" s="89" t="s">
        <v>84</v>
      </c>
      <c r="R35" s="89" t="s">
        <v>84</v>
      </c>
      <c r="S35" s="89">
        <v>950</v>
      </c>
      <c r="T35" s="89">
        <v>950</v>
      </c>
      <c r="U35" s="89">
        <v>950</v>
      </c>
      <c r="V35" s="97">
        <v>1120</v>
      </c>
      <c r="W35" s="97">
        <v>1120</v>
      </c>
      <c r="X35" s="90">
        <v>950</v>
      </c>
      <c r="Y35" s="89">
        <v>950</v>
      </c>
      <c r="Z35" s="89" t="s">
        <v>84</v>
      </c>
      <c r="AA35" s="89" t="s">
        <v>84</v>
      </c>
    </row>
    <row r="36" spans="1:27" s="98" customFormat="1" x14ac:dyDescent="0.25">
      <c r="A36" s="96" t="s">
        <v>99</v>
      </c>
      <c r="B36" s="89" t="s">
        <v>84</v>
      </c>
      <c r="C36" s="89" t="s">
        <v>84</v>
      </c>
      <c r="D36" s="89" t="s">
        <v>84</v>
      </c>
      <c r="E36" s="89" t="s">
        <v>84</v>
      </c>
      <c r="F36" s="89" t="s">
        <v>84</v>
      </c>
      <c r="G36" s="89" t="s">
        <v>84</v>
      </c>
      <c r="H36" s="89" t="s">
        <v>84</v>
      </c>
      <c r="I36" s="89" t="s">
        <v>84</v>
      </c>
      <c r="J36" s="89" t="s">
        <v>84</v>
      </c>
      <c r="K36" s="89" t="s">
        <v>84</v>
      </c>
      <c r="L36" s="89" t="s">
        <v>84</v>
      </c>
      <c r="M36" s="89" t="s">
        <v>84</v>
      </c>
      <c r="N36" s="89" t="s">
        <v>84</v>
      </c>
      <c r="O36" s="89" t="s">
        <v>84</v>
      </c>
      <c r="P36" s="89" t="s">
        <v>84</v>
      </c>
      <c r="Q36" s="89" t="s">
        <v>84</v>
      </c>
      <c r="R36" s="89" t="s">
        <v>84</v>
      </c>
      <c r="S36" s="89">
        <v>695</v>
      </c>
      <c r="T36" s="89">
        <v>695</v>
      </c>
      <c r="U36" s="89">
        <v>695</v>
      </c>
      <c r="V36" s="97">
        <v>510</v>
      </c>
      <c r="W36" s="97">
        <v>510</v>
      </c>
      <c r="X36" s="90">
        <v>695</v>
      </c>
      <c r="Y36" s="89">
        <v>695</v>
      </c>
      <c r="Z36" s="89" t="s">
        <v>84</v>
      </c>
      <c r="AA36" s="89" t="s">
        <v>84</v>
      </c>
    </row>
    <row r="37" spans="1:27" s="98" customFormat="1" x14ac:dyDescent="0.25">
      <c r="A37" s="96" t="s">
        <v>100</v>
      </c>
      <c r="B37" s="89" t="s">
        <v>84</v>
      </c>
      <c r="C37" s="89" t="s">
        <v>84</v>
      </c>
      <c r="D37" s="89" t="s">
        <v>84</v>
      </c>
      <c r="E37" s="89" t="s">
        <v>84</v>
      </c>
      <c r="F37" s="89" t="s">
        <v>84</v>
      </c>
      <c r="G37" s="89" t="s">
        <v>84</v>
      </c>
      <c r="H37" s="89" t="s">
        <v>84</v>
      </c>
      <c r="I37" s="89" t="s">
        <v>84</v>
      </c>
      <c r="J37" s="89" t="s">
        <v>84</v>
      </c>
      <c r="K37" s="89" t="s">
        <v>84</v>
      </c>
      <c r="L37" s="89" t="s">
        <v>84</v>
      </c>
      <c r="M37" s="89" t="s">
        <v>84</v>
      </c>
      <c r="N37" s="89" t="s">
        <v>84</v>
      </c>
      <c r="O37" s="89" t="s">
        <v>84</v>
      </c>
      <c r="P37" s="89" t="s">
        <v>84</v>
      </c>
      <c r="Q37" s="89" t="s">
        <v>84</v>
      </c>
      <c r="R37" s="89" t="s">
        <v>84</v>
      </c>
      <c r="S37" s="89" t="s">
        <v>84</v>
      </c>
      <c r="T37" s="89" t="s">
        <v>84</v>
      </c>
      <c r="U37" s="89" t="s">
        <v>84</v>
      </c>
      <c r="V37" s="94" t="s">
        <v>84</v>
      </c>
      <c r="W37" s="94" t="s">
        <v>84</v>
      </c>
      <c r="X37" s="89" t="s">
        <v>84</v>
      </c>
      <c r="Y37" s="89" t="s">
        <v>84</v>
      </c>
      <c r="Z37" s="89" t="s">
        <v>84</v>
      </c>
      <c r="AA37" s="89" t="s">
        <v>84</v>
      </c>
    </row>
    <row r="38" spans="1:27" s="98" customFormat="1" x14ac:dyDescent="0.25">
      <c r="A38" s="96" t="s">
        <v>101</v>
      </c>
      <c r="B38" s="89" t="s">
        <v>84</v>
      </c>
      <c r="C38" s="89" t="s">
        <v>84</v>
      </c>
      <c r="D38" s="89" t="s">
        <v>84</v>
      </c>
      <c r="E38" s="89" t="s">
        <v>84</v>
      </c>
      <c r="F38" s="89" t="s">
        <v>84</v>
      </c>
      <c r="G38" s="89" t="s">
        <v>84</v>
      </c>
      <c r="H38" s="89" t="s">
        <v>84</v>
      </c>
      <c r="I38" s="89" t="s">
        <v>84</v>
      </c>
      <c r="J38" s="89" t="s">
        <v>84</v>
      </c>
      <c r="K38" s="89" t="s">
        <v>84</v>
      </c>
      <c r="L38" s="89" t="s">
        <v>84</v>
      </c>
      <c r="M38" s="89" t="s">
        <v>84</v>
      </c>
      <c r="N38" s="89" t="s">
        <v>84</v>
      </c>
      <c r="O38" s="89" t="s">
        <v>84</v>
      </c>
      <c r="P38" s="89" t="s">
        <v>84</v>
      </c>
      <c r="Q38" s="89" t="s">
        <v>84</v>
      </c>
      <c r="R38" s="89" t="s">
        <v>84</v>
      </c>
      <c r="S38" s="89" t="s">
        <v>84</v>
      </c>
      <c r="T38" s="89" t="s">
        <v>84</v>
      </c>
      <c r="U38" s="89" t="s">
        <v>84</v>
      </c>
      <c r="V38" s="94" t="s">
        <v>84</v>
      </c>
      <c r="W38" s="94" t="s">
        <v>84</v>
      </c>
      <c r="X38" s="89" t="s">
        <v>84</v>
      </c>
      <c r="Y38" s="89" t="s">
        <v>84</v>
      </c>
      <c r="Z38" s="89" t="s">
        <v>84</v>
      </c>
      <c r="AA38" s="89" t="s">
        <v>84</v>
      </c>
    </row>
    <row r="39" spans="1:27" s="98" customFormat="1" x14ac:dyDescent="0.25">
      <c r="A39" s="96" t="s">
        <v>102</v>
      </c>
      <c r="B39" s="89" t="s">
        <v>84</v>
      </c>
      <c r="C39" s="89" t="s">
        <v>84</v>
      </c>
      <c r="D39" s="89" t="s">
        <v>84</v>
      </c>
      <c r="E39" s="89" t="s">
        <v>84</v>
      </c>
      <c r="F39" s="89" t="s">
        <v>84</v>
      </c>
      <c r="G39" s="89" t="s">
        <v>84</v>
      </c>
      <c r="H39" s="89" t="s">
        <v>84</v>
      </c>
      <c r="I39" s="89" t="s">
        <v>84</v>
      </c>
      <c r="J39" s="89" t="s">
        <v>84</v>
      </c>
      <c r="K39" s="89" t="s">
        <v>84</v>
      </c>
      <c r="L39" s="89" t="s">
        <v>84</v>
      </c>
      <c r="M39" s="89" t="s">
        <v>84</v>
      </c>
      <c r="N39" s="89" t="s">
        <v>84</v>
      </c>
      <c r="O39" s="89" t="s">
        <v>84</v>
      </c>
      <c r="P39" s="89" t="s">
        <v>84</v>
      </c>
      <c r="Q39" s="89" t="s">
        <v>84</v>
      </c>
      <c r="R39" s="89" t="s">
        <v>84</v>
      </c>
      <c r="S39" s="89" t="s">
        <v>84</v>
      </c>
      <c r="T39" s="89" t="s">
        <v>84</v>
      </c>
      <c r="U39" s="89" t="s">
        <v>84</v>
      </c>
      <c r="V39" s="94" t="s">
        <v>84</v>
      </c>
      <c r="W39" s="94" t="s">
        <v>84</v>
      </c>
      <c r="X39" s="89" t="s">
        <v>84</v>
      </c>
      <c r="Y39" s="89" t="s">
        <v>84</v>
      </c>
      <c r="Z39" s="89" t="s">
        <v>84</v>
      </c>
      <c r="AA39" s="89" t="s">
        <v>84</v>
      </c>
    </row>
    <row r="40" spans="1:27" x14ac:dyDescent="0.25">
      <c r="A40" s="122" t="s">
        <v>11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</row>
    <row r="41" spans="1:27" s="98" customFormat="1" x14ac:dyDescent="0.25">
      <c r="A41" s="153" t="s">
        <v>86</v>
      </c>
      <c r="B41" s="97">
        <v>425</v>
      </c>
      <c r="C41" s="97">
        <v>425</v>
      </c>
      <c r="D41" s="97">
        <v>425</v>
      </c>
      <c r="E41" s="97">
        <v>425</v>
      </c>
      <c r="F41" s="97">
        <v>425</v>
      </c>
      <c r="G41" s="97">
        <v>425</v>
      </c>
      <c r="H41" s="97">
        <v>425</v>
      </c>
      <c r="I41" s="97">
        <v>425</v>
      </c>
      <c r="J41" s="97">
        <v>425</v>
      </c>
      <c r="K41" s="97">
        <v>425</v>
      </c>
      <c r="L41" s="97">
        <v>425</v>
      </c>
      <c r="M41" s="97">
        <v>425</v>
      </c>
      <c r="N41" s="97">
        <v>425</v>
      </c>
      <c r="O41" s="97">
        <v>425</v>
      </c>
      <c r="P41" s="97">
        <v>425</v>
      </c>
      <c r="Q41" s="97">
        <v>425</v>
      </c>
      <c r="R41" s="97">
        <v>425</v>
      </c>
      <c r="S41" s="89" t="s">
        <v>84</v>
      </c>
      <c r="T41" s="89" t="s">
        <v>84</v>
      </c>
      <c r="U41" s="89" t="s">
        <v>84</v>
      </c>
      <c r="V41" s="89" t="s">
        <v>84</v>
      </c>
      <c r="W41" s="89" t="s">
        <v>84</v>
      </c>
      <c r="X41" s="89" t="s">
        <v>84</v>
      </c>
      <c r="Y41" s="89" t="s">
        <v>84</v>
      </c>
      <c r="Z41" s="89" t="s">
        <v>84</v>
      </c>
      <c r="AA41" s="89" t="s">
        <v>84</v>
      </c>
    </row>
    <row r="42" spans="1:27" s="98" customFormat="1" x14ac:dyDescent="0.25">
      <c r="A42" s="153" t="s">
        <v>739</v>
      </c>
      <c r="B42" s="90">
        <v>599</v>
      </c>
      <c r="C42" s="90">
        <v>599</v>
      </c>
      <c r="D42" s="90">
        <v>599</v>
      </c>
      <c r="E42" s="90">
        <v>599</v>
      </c>
      <c r="F42" s="90">
        <v>599</v>
      </c>
      <c r="G42" s="90">
        <v>599</v>
      </c>
      <c r="H42" s="90">
        <v>599</v>
      </c>
      <c r="I42" s="90">
        <v>599</v>
      </c>
      <c r="J42" s="90">
        <v>599</v>
      </c>
      <c r="K42" s="90">
        <v>599</v>
      </c>
      <c r="L42" s="90">
        <v>599</v>
      </c>
      <c r="M42" s="90">
        <v>599</v>
      </c>
      <c r="N42" s="90">
        <v>599</v>
      </c>
      <c r="O42" s="90">
        <v>599</v>
      </c>
      <c r="P42" s="90">
        <v>599</v>
      </c>
      <c r="Q42" s="90">
        <v>599</v>
      </c>
      <c r="R42" s="90">
        <v>599</v>
      </c>
      <c r="S42" s="89" t="s">
        <v>84</v>
      </c>
      <c r="T42" s="89" t="s">
        <v>84</v>
      </c>
      <c r="U42" s="89" t="s">
        <v>84</v>
      </c>
      <c r="V42" s="89" t="s">
        <v>84</v>
      </c>
      <c r="W42" s="89" t="s">
        <v>84</v>
      </c>
      <c r="X42" s="89" t="s">
        <v>84</v>
      </c>
      <c r="Y42" s="89" t="s">
        <v>84</v>
      </c>
      <c r="Z42" s="89" t="s">
        <v>84</v>
      </c>
      <c r="AA42" s="89" t="s">
        <v>84</v>
      </c>
    </row>
    <row r="43" spans="1:27" s="98" customFormat="1" x14ac:dyDescent="0.25">
      <c r="A43" s="153" t="s">
        <v>103</v>
      </c>
      <c r="B43" s="89" t="s">
        <v>84</v>
      </c>
      <c r="C43" s="89" t="s">
        <v>84</v>
      </c>
      <c r="D43" s="89" t="s">
        <v>84</v>
      </c>
      <c r="E43" s="89" t="s">
        <v>84</v>
      </c>
      <c r="F43" s="89" t="s">
        <v>84</v>
      </c>
      <c r="G43" s="89" t="s">
        <v>84</v>
      </c>
      <c r="H43" s="89" t="s">
        <v>84</v>
      </c>
      <c r="I43" s="89" t="s">
        <v>84</v>
      </c>
      <c r="J43" s="89" t="s">
        <v>84</v>
      </c>
      <c r="K43" s="89" t="s">
        <v>84</v>
      </c>
      <c r="L43" s="89" t="s">
        <v>84</v>
      </c>
      <c r="M43" s="89" t="s">
        <v>84</v>
      </c>
      <c r="N43" s="89" t="s">
        <v>84</v>
      </c>
      <c r="O43" s="89" t="s">
        <v>84</v>
      </c>
      <c r="P43" s="89" t="s">
        <v>84</v>
      </c>
      <c r="Q43" s="89" t="s">
        <v>84</v>
      </c>
      <c r="R43" s="89" t="s">
        <v>84</v>
      </c>
      <c r="S43" s="90">
        <v>850</v>
      </c>
      <c r="T43" s="90">
        <v>850</v>
      </c>
      <c r="U43" s="90">
        <v>1800</v>
      </c>
      <c r="V43" s="97">
        <v>3500</v>
      </c>
      <c r="W43" s="97">
        <v>3500</v>
      </c>
      <c r="X43" s="90">
        <v>1800</v>
      </c>
      <c r="Y43" s="90">
        <v>2370</v>
      </c>
      <c r="Z43" s="89" t="s">
        <v>84</v>
      </c>
      <c r="AA43" s="89" t="s">
        <v>84</v>
      </c>
    </row>
    <row r="44" spans="1:27" s="98" customFormat="1" x14ac:dyDescent="0.25">
      <c r="A44" s="153" t="s">
        <v>104</v>
      </c>
      <c r="B44" s="89" t="s">
        <v>84</v>
      </c>
      <c r="C44" s="89" t="s">
        <v>84</v>
      </c>
      <c r="D44" s="89" t="s">
        <v>84</v>
      </c>
      <c r="E44" s="89" t="s">
        <v>84</v>
      </c>
      <c r="F44" s="89" t="s">
        <v>84</v>
      </c>
      <c r="G44" s="89" t="s">
        <v>84</v>
      </c>
      <c r="H44" s="89" t="s">
        <v>84</v>
      </c>
      <c r="I44" s="89" t="s">
        <v>84</v>
      </c>
      <c r="J44" s="89" t="s">
        <v>84</v>
      </c>
      <c r="K44" s="89" t="s">
        <v>84</v>
      </c>
      <c r="L44" s="89" t="s">
        <v>84</v>
      </c>
      <c r="M44" s="89" t="s">
        <v>84</v>
      </c>
      <c r="N44" s="89" t="s">
        <v>84</v>
      </c>
      <c r="O44" s="89" t="s">
        <v>84</v>
      </c>
      <c r="P44" s="89" t="s">
        <v>84</v>
      </c>
      <c r="Q44" s="89" t="s">
        <v>84</v>
      </c>
      <c r="R44" s="89" t="s">
        <v>84</v>
      </c>
      <c r="S44" s="90">
        <v>600</v>
      </c>
      <c r="T44" s="90">
        <v>600</v>
      </c>
      <c r="U44" s="90">
        <v>600</v>
      </c>
      <c r="V44" s="97">
        <v>600</v>
      </c>
      <c r="W44" s="97">
        <v>600</v>
      </c>
      <c r="X44" s="90">
        <v>600</v>
      </c>
      <c r="Y44" s="90">
        <v>600</v>
      </c>
      <c r="Z44" s="89" t="s">
        <v>84</v>
      </c>
      <c r="AA44" s="89" t="s">
        <v>84</v>
      </c>
    </row>
    <row r="45" spans="1:27" s="98" customFormat="1" x14ac:dyDescent="0.25">
      <c r="A45" s="153" t="s">
        <v>105</v>
      </c>
      <c r="B45" s="89" t="s">
        <v>84</v>
      </c>
      <c r="C45" s="89" t="s">
        <v>84</v>
      </c>
      <c r="D45" s="89" t="s">
        <v>84</v>
      </c>
      <c r="E45" s="89" t="s">
        <v>84</v>
      </c>
      <c r="F45" s="89" t="s">
        <v>84</v>
      </c>
      <c r="G45" s="89" t="s">
        <v>84</v>
      </c>
      <c r="H45" s="89" t="s">
        <v>84</v>
      </c>
      <c r="I45" s="89" t="s">
        <v>84</v>
      </c>
      <c r="J45" s="89" t="s">
        <v>84</v>
      </c>
      <c r="K45" s="89" t="s">
        <v>84</v>
      </c>
      <c r="L45" s="89" t="s">
        <v>84</v>
      </c>
      <c r="M45" s="89" t="s">
        <v>84</v>
      </c>
      <c r="N45" s="89" t="s">
        <v>84</v>
      </c>
      <c r="O45" s="89" t="s">
        <v>84</v>
      </c>
      <c r="P45" s="89" t="s">
        <v>84</v>
      </c>
      <c r="Q45" s="89" t="s">
        <v>84</v>
      </c>
      <c r="R45" s="89" t="s">
        <v>84</v>
      </c>
      <c r="S45" s="90">
        <v>10</v>
      </c>
      <c r="T45" s="90">
        <v>10</v>
      </c>
      <c r="U45" s="90">
        <v>10</v>
      </c>
      <c r="V45" s="97">
        <v>10</v>
      </c>
      <c r="W45" s="97">
        <v>10</v>
      </c>
      <c r="X45" s="90">
        <v>10</v>
      </c>
      <c r="Y45" s="90">
        <v>10</v>
      </c>
      <c r="Z45" s="89" t="s">
        <v>84</v>
      </c>
      <c r="AA45" s="89" t="s">
        <v>84</v>
      </c>
    </row>
    <row r="46" spans="1:27" s="98" customFormat="1" x14ac:dyDescent="0.25">
      <c r="A46" s="153" t="s">
        <v>106</v>
      </c>
      <c r="B46" s="89" t="s">
        <v>84</v>
      </c>
      <c r="C46" s="89" t="s">
        <v>84</v>
      </c>
      <c r="D46" s="89" t="s">
        <v>84</v>
      </c>
      <c r="E46" s="89" t="s">
        <v>84</v>
      </c>
      <c r="F46" s="89" t="s">
        <v>84</v>
      </c>
      <c r="G46" s="89" t="s">
        <v>84</v>
      </c>
      <c r="H46" s="89" t="s">
        <v>84</v>
      </c>
      <c r="I46" s="89" t="s">
        <v>84</v>
      </c>
      <c r="J46" s="89" t="s">
        <v>84</v>
      </c>
      <c r="K46" s="89" t="s">
        <v>84</v>
      </c>
      <c r="L46" s="89" t="s">
        <v>84</v>
      </c>
      <c r="M46" s="89" t="s">
        <v>84</v>
      </c>
      <c r="N46" s="89" t="s">
        <v>84</v>
      </c>
      <c r="O46" s="89" t="s">
        <v>84</v>
      </c>
      <c r="P46" s="89" t="s">
        <v>84</v>
      </c>
      <c r="Q46" s="89" t="s">
        <v>84</v>
      </c>
      <c r="R46" s="89" t="s">
        <v>84</v>
      </c>
      <c r="S46" s="90">
        <v>1000</v>
      </c>
      <c r="T46" s="90">
        <v>1000</v>
      </c>
      <c r="U46" s="90">
        <v>1000</v>
      </c>
      <c r="V46" s="97">
        <v>1000</v>
      </c>
      <c r="W46" s="97">
        <v>1000</v>
      </c>
      <c r="X46" s="90">
        <v>1000</v>
      </c>
      <c r="Y46" s="90">
        <v>1000</v>
      </c>
      <c r="Z46" s="89" t="s">
        <v>84</v>
      </c>
      <c r="AA46" s="89" t="s">
        <v>84</v>
      </c>
    </row>
  </sheetData>
  <mergeCells count="5">
    <mergeCell ref="A2:AA2"/>
    <mergeCell ref="A3:AA3"/>
    <mergeCell ref="A6:AA6"/>
    <mergeCell ref="A4:AA4"/>
    <mergeCell ref="A5:AA5"/>
  </mergeCells>
  <pageMargins left="0.25" right="0.25" top="0.55000000000000004" bottom="0.5" header="0" footer="0"/>
  <pageSetup scale="38" fitToHeight="0" orientation="landscape" r:id="rId1"/>
  <headerFooter>
    <oddHeader>&amp;C&amp;"-,Bold"&amp;20MSRP/List Pricing Worksheet&amp;11
&amp;14Group 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"/>
  <sheetViews>
    <sheetView showGridLines="0" zoomScale="110" zoomScaleNormal="110" workbookViewId="0"/>
  </sheetViews>
  <sheetFormatPr defaultRowHeight="15" x14ac:dyDescent="0.25"/>
  <cols>
    <col min="1" max="1" width="30.7109375" bestFit="1" customWidth="1"/>
    <col min="2" max="2" width="13.7109375" customWidth="1"/>
    <col min="3" max="3" width="14.5703125" bestFit="1" customWidth="1"/>
    <col min="4" max="5" width="13.7109375" customWidth="1"/>
    <col min="6" max="6" width="13.7109375" style="58" customWidth="1"/>
    <col min="7" max="9" width="13.7109375" customWidth="1"/>
  </cols>
  <sheetData>
    <row r="1" spans="1:9" ht="21" x14ac:dyDescent="0.35">
      <c r="A1" s="6" t="s">
        <v>0</v>
      </c>
      <c r="B1" s="168" t="str">
        <f>'MSRP List Price'!B1:AA1</f>
        <v>Canon</v>
      </c>
      <c r="C1" s="168"/>
      <c r="D1" s="168"/>
      <c r="E1" s="168"/>
      <c r="F1" s="168"/>
      <c r="G1" s="168"/>
      <c r="H1" s="168"/>
      <c r="I1" s="169"/>
    </row>
    <row r="2" spans="1:9" ht="26.25" x14ac:dyDescent="0.25">
      <c r="A2" s="170" t="s">
        <v>12</v>
      </c>
      <c r="B2" s="171"/>
      <c r="C2" s="171"/>
      <c r="D2" s="171"/>
      <c r="E2" s="171"/>
      <c r="F2" s="171"/>
      <c r="G2" s="171"/>
      <c r="H2" s="171"/>
      <c r="I2" s="172"/>
    </row>
    <row r="3" spans="1:9" ht="26.25" x14ac:dyDescent="0.25">
      <c r="A3" s="159" t="s">
        <v>13</v>
      </c>
      <c r="B3" s="160"/>
      <c r="C3" s="160"/>
      <c r="D3" s="160"/>
      <c r="E3" s="160"/>
      <c r="F3" s="160"/>
      <c r="G3" s="160"/>
      <c r="H3" s="160"/>
      <c r="I3" s="173"/>
    </row>
    <row r="4" spans="1:9" ht="26.25" x14ac:dyDescent="0.25">
      <c r="A4" s="159" t="s">
        <v>22</v>
      </c>
      <c r="B4" s="160"/>
      <c r="C4" s="160"/>
      <c r="D4" s="160"/>
      <c r="E4" s="160"/>
      <c r="F4" s="160"/>
      <c r="G4" s="160"/>
      <c r="H4" s="160"/>
      <c r="I4" s="173"/>
    </row>
    <row r="5" spans="1:9" ht="26.25" x14ac:dyDescent="0.25">
      <c r="A5" s="161" t="s">
        <v>3</v>
      </c>
      <c r="B5" s="162"/>
      <c r="C5" s="162"/>
      <c r="D5" s="162"/>
      <c r="E5" s="162"/>
      <c r="F5" s="162"/>
      <c r="G5" s="162"/>
      <c r="H5" s="162"/>
      <c r="I5" s="174"/>
    </row>
    <row r="6" spans="1:9" ht="60" x14ac:dyDescent="0.25">
      <c r="A6" s="163" t="s">
        <v>4</v>
      </c>
      <c r="B6" s="7" t="s">
        <v>14</v>
      </c>
      <c r="C6" s="7" t="s">
        <v>15</v>
      </c>
      <c r="D6" s="7" t="s">
        <v>17</v>
      </c>
      <c r="E6" s="7" t="s">
        <v>16</v>
      </c>
      <c r="F6" s="7" t="s">
        <v>19</v>
      </c>
      <c r="G6" s="7" t="s">
        <v>18</v>
      </c>
      <c r="H6" s="7" t="s">
        <v>21</v>
      </c>
      <c r="I6" s="7" t="s">
        <v>20</v>
      </c>
    </row>
    <row r="7" spans="1:9" x14ac:dyDescent="0.25">
      <c r="A7" s="164"/>
      <c r="B7" s="165" t="s">
        <v>23</v>
      </c>
      <c r="C7" s="166"/>
      <c r="D7" s="166"/>
      <c r="E7" s="166"/>
      <c r="F7" s="166"/>
      <c r="G7" s="166"/>
      <c r="H7" s="166"/>
      <c r="I7" s="167"/>
    </row>
    <row r="8" spans="1:9" x14ac:dyDescent="0.25">
      <c r="A8" s="8" t="s">
        <v>7</v>
      </c>
      <c r="B8" s="16">
        <v>0.1</v>
      </c>
      <c r="C8" s="16">
        <v>0.1</v>
      </c>
      <c r="D8" s="16">
        <v>0.29139999999999999</v>
      </c>
      <c r="E8" s="16">
        <v>0.42980000000000002</v>
      </c>
      <c r="F8" s="64">
        <v>0.28039999999999998</v>
      </c>
      <c r="G8" s="16">
        <v>0.16750000000000001</v>
      </c>
      <c r="H8" s="16">
        <v>0.1</v>
      </c>
      <c r="I8" s="16">
        <v>0.16750000000000001</v>
      </c>
    </row>
    <row r="9" spans="1:9" x14ac:dyDescent="0.25">
      <c r="A9" s="9" t="s">
        <v>24</v>
      </c>
      <c r="B9" s="16">
        <v>0.1</v>
      </c>
      <c r="C9" s="16">
        <v>0.1</v>
      </c>
      <c r="D9" s="16">
        <v>0.2</v>
      </c>
      <c r="E9" s="16">
        <v>0.14369999999999999</v>
      </c>
      <c r="F9" s="64">
        <v>0.2</v>
      </c>
      <c r="G9" s="16">
        <v>0</v>
      </c>
      <c r="H9" s="16">
        <v>0.1</v>
      </c>
      <c r="I9" s="16">
        <v>0</v>
      </c>
    </row>
    <row r="10" spans="1:9" x14ac:dyDescent="0.25">
      <c r="A10" s="8" t="s">
        <v>25</v>
      </c>
      <c r="B10" s="16">
        <v>0.1</v>
      </c>
      <c r="C10" s="16">
        <v>0.1</v>
      </c>
      <c r="D10" s="16">
        <v>0.2</v>
      </c>
      <c r="E10" s="16">
        <v>0.2</v>
      </c>
      <c r="F10" s="64">
        <v>0.2</v>
      </c>
      <c r="G10" s="16">
        <v>0</v>
      </c>
      <c r="H10" s="16">
        <v>0.1</v>
      </c>
      <c r="I10" s="16">
        <v>0</v>
      </c>
    </row>
    <row r="11" spans="1:9" x14ac:dyDescent="0.25">
      <c r="A11" s="8" t="s">
        <v>26</v>
      </c>
      <c r="B11" s="16">
        <v>0.1</v>
      </c>
      <c r="C11" s="16">
        <v>0.1</v>
      </c>
      <c r="D11" s="16">
        <v>0.2</v>
      </c>
      <c r="E11" s="16">
        <v>0.2</v>
      </c>
      <c r="F11" s="64">
        <v>0.2</v>
      </c>
      <c r="G11" s="16">
        <v>0</v>
      </c>
      <c r="H11" s="16">
        <v>0.1</v>
      </c>
      <c r="I11" s="16">
        <v>0</v>
      </c>
    </row>
    <row r="12" spans="1:9" x14ac:dyDescent="0.25">
      <c r="A12" s="8" t="s">
        <v>71</v>
      </c>
      <c r="B12" s="16">
        <v>0.1</v>
      </c>
      <c r="C12" s="16">
        <v>0.1</v>
      </c>
      <c r="D12" s="16">
        <v>0.03</v>
      </c>
      <c r="E12" s="16">
        <v>0.03</v>
      </c>
      <c r="F12" s="64">
        <v>0.03</v>
      </c>
      <c r="G12" s="16">
        <v>0</v>
      </c>
      <c r="H12" s="16">
        <v>0.03</v>
      </c>
      <c r="I12" s="16">
        <v>0</v>
      </c>
    </row>
    <row r="16" spans="1:9" x14ac:dyDescent="0.25">
      <c r="A16" s="10"/>
    </row>
  </sheetData>
  <mergeCells count="7">
    <mergeCell ref="A6:A7"/>
    <mergeCell ref="B7:I7"/>
    <mergeCell ref="B1:I1"/>
    <mergeCell ref="A2:I2"/>
    <mergeCell ref="A3:I3"/>
    <mergeCell ref="A4:I4"/>
    <mergeCell ref="A5:I5"/>
  </mergeCells>
  <printOptions horizontalCentered="1"/>
  <pageMargins left="0.25" right="0.25" top="1" bottom="0.5" header="0.3" footer="0.3"/>
  <pageSetup scale="94" fitToHeight="0" orientation="landscape" r:id="rId1"/>
  <headerFooter>
    <oddHeader>&amp;C&amp;"-,Bold"&amp;20Discount from MSRP Worksheet&amp;11
&amp;14Group 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6"/>
  <sheetViews>
    <sheetView showGridLines="0" zoomScaleNormal="100" workbookViewId="0">
      <selection activeCell="C43" sqref="C43"/>
    </sheetView>
  </sheetViews>
  <sheetFormatPr defaultRowHeight="15" x14ac:dyDescent="0.25"/>
  <cols>
    <col min="1" max="1" width="19.7109375" customWidth="1"/>
    <col min="2" max="2" width="14.28515625" customWidth="1"/>
    <col min="3" max="3" width="17.7109375" customWidth="1"/>
    <col min="4" max="7" width="13.7109375" customWidth="1"/>
    <col min="8" max="8" width="5.7109375" customWidth="1"/>
    <col min="9" max="13" width="11.7109375" customWidth="1"/>
  </cols>
  <sheetData>
    <row r="1" spans="1:13" ht="21" x14ac:dyDescent="0.35">
      <c r="A1" s="41" t="s">
        <v>0</v>
      </c>
      <c r="B1" s="168" t="str">
        <f>'MSRP List Price'!B1:AA1</f>
        <v>Canon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21" x14ac:dyDescent="0.35">
      <c r="A2" s="182" t="s">
        <v>27</v>
      </c>
      <c r="B2" s="182" t="s">
        <v>28</v>
      </c>
      <c r="C2" s="182" t="s">
        <v>29</v>
      </c>
      <c r="D2" s="184" t="s">
        <v>30</v>
      </c>
      <c r="E2" s="185"/>
      <c r="F2" s="185"/>
      <c r="G2" s="185"/>
      <c r="H2" s="11"/>
      <c r="I2" s="175" t="s">
        <v>72</v>
      </c>
      <c r="J2" s="175"/>
      <c r="K2" s="175"/>
      <c r="L2" s="175"/>
      <c r="M2" s="175"/>
    </row>
    <row r="3" spans="1:13" ht="30" x14ac:dyDescent="0.25">
      <c r="A3" s="183"/>
      <c r="B3" s="183"/>
      <c r="C3" s="183"/>
      <c r="D3" s="12" t="s">
        <v>31</v>
      </c>
      <c r="E3" s="12" t="s">
        <v>655</v>
      </c>
      <c r="F3" s="12" t="s">
        <v>32</v>
      </c>
      <c r="G3" s="12" t="s">
        <v>654</v>
      </c>
      <c r="H3" s="11"/>
      <c r="I3" s="42" t="s">
        <v>73</v>
      </c>
      <c r="J3" s="43" t="s">
        <v>31</v>
      </c>
      <c r="K3" s="43" t="s">
        <v>655</v>
      </c>
      <c r="L3" s="43" t="s">
        <v>32</v>
      </c>
      <c r="M3" s="43" t="s">
        <v>654</v>
      </c>
    </row>
    <row r="4" spans="1:13" x14ac:dyDescent="0.25">
      <c r="A4" s="13">
        <v>12</v>
      </c>
      <c r="B4" s="71">
        <v>2.4E-2</v>
      </c>
      <c r="C4" s="72">
        <v>43553</v>
      </c>
      <c r="D4" s="92">
        <v>8.6711255407339982E-2</v>
      </c>
      <c r="E4" s="73">
        <v>8.9505050000980219E-2</v>
      </c>
      <c r="F4" s="73">
        <v>8.6711255407339982E-2</v>
      </c>
      <c r="G4" s="73">
        <v>8.6711255407339982E-2</v>
      </c>
      <c r="H4" s="11"/>
      <c r="I4" s="44">
        <v>12</v>
      </c>
      <c r="J4" s="93">
        <f>0.0035/D4</f>
        <v>4.0363848770937412E-2</v>
      </c>
      <c r="K4" s="63">
        <f>0.0035/E4</f>
        <v>3.9103938827604358E-2</v>
      </c>
      <c r="L4" s="63">
        <f>0.0035/F4</f>
        <v>4.0363848770937412E-2</v>
      </c>
      <c r="M4" s="63">
        <f>0.0035/G4</f>
        <v>4.0363848770937412E-2</v>
      </c>
    </row>
    <row r="5" spans="1:13" x14ac:dyDescent="0.25">
      <c r="A5" s="13">
        <v>18</v>
      </c>
      <c r="B5" s="71">
        <v>2.3350000000000003E-2</v>
      </c>
      <c r="C5" s="72">
        <v>43553</v>
      </c>
      <c r="D5" s="74">
        <v>5.8837286967134292E-2</v>
      </c>
      <c r="E5" s="74">
        <v>6.1604006045226214E-2</v>
      </c>
      <c r="F5" s="74">
        <v>5.8837286967134292E-2</v>
      </c>
      <c r="G5" s="186"/>
      <c r="H5" s="11"/>
      <c r="I5" s="44">
        <v>18</v>
      </c>
      <c r="J5" s="63">
        <f t="shared" ref="J5:L9" si="0">0.0035/D5</f>
        <v>5.9486087486580616E-2</v>
      </c>
      <c r="K5" s="63">
        <f t="shared" si="0"/>
        <v>5.6814486990188526E-2</v>
      </c>
      <c r="L5" s="63">
        <f t="shared" si="0"/>
        <v>5.9486087486580616E-2</v>
      </c>
      <c r="M5" s="179"/>
    </row>
    <row r="6" spans="1:13" x14ac:dyDescent="0.25">
      <c r="A6" s="13">
        <v>24</v>
      </c>
      <c r="B6" s="71">
        <v>2.2700000000000001E-2</v>
      </c>
      <c r="C6" s="72">
        <v>43553</v>
      </c>
      <c r="D6" s="74">
        <v>4.4895081272581017E-2</v>
      </c>
      <c r="E6" s="74">
        <v>4.7668742126393271E-2</v>
      </c>
      <c r="F6" s="74">
        <v>4.4895081272581017E-2</v>
      </c>
      <c r="G6" s="187"/>
      <c r="H6" s="11"/>
      <c r="I6" s="44">
        <v>24</v>
      </c>
      <c r="J6" s="63">
        <f t="shared" si="0"/>
        <v>7.7959542577720461E-2</v>
      </c>
      <c r="K6" s="63">
        <f t="shared" si="0"/>
        <v>7.3423376491030104E-2</v>
      </c>
      <c r="L6" s="63">
        <f t="shared" si="0"/>
        <v>7.7959542577720461E-2</v>
      </c>
      <c r="M6" s="180"/>
    </row>
    <row r="7" spans="1:13" x14ac:dyDescent="0.25">
      <c r="A7" s="13">
        <v>36</v>
      </c>
      <c r="B7" s="71">
        <v>2.2100000000000002E-2</v>
      </c>
      <c r="C7" s="72">
        <v>43553</v>
      </c>
      <c r="D7" s="74">
        <v>3.0973202757483775E-2</v>
      </c>
      <c r="E7" s="74">
        <v>3.3795190059729315E-2</v>
      </c>
      <c r="F7" s="74">
        <v>3.0973202757483775E-2</v>
      </c>
      <c r="G7" s="187"/>
      <c r="H7" s="11"/>
      <c r="I7" s="44">
        <v>36</v>
      </c>
      <c r="J7" s="63">
        <f t="shared" si="0"/>
        <v>0.11300090686147485</v>
      </c>
      <c r="K7" s="63">
        <f t="shared" si="0"/>
        <v>0.10356503377593473</v>
      </c>
      <c r="L7" s="63">
        <f t="shared" si="0"/>
        <v>0.11300090686147485</v>
      </c>
      <c r="M7" s="180"/>
    </row>
    <row r="8" spans="1:13" x14ac:dyDescent="0.25">
      <c r="A8" s="13">
        <v>48</v>
      </c>
      <c r="B8" s="71">
        <v>2.2200000000000001E-2</v>
      </c>
      <c r="C8" s="72">
        <v>43553</v>
      </c>
      <c r="D8" s="74">
        <v>2.4048445769183874E-2</v>
      </c>
      <c r="E8" s="74">
        <v>2.6936816146321738E-2</v>
      </c>
      <c r="F8" s="74">
        <v>2.4048445769183874E-2</v>
      </c>
      <c r="G8" s="187"/>
      <c r="H8" s="11"/>
      <c r="I8" s="44">
        <v>48</v>
      </c>
      <c r="J8" s="63">
        <f t="shared" si="0"/>
        <v>0.14553955102100466</v>
      </c>
      <c r="K8" s="63">
        <f t="shared" si="0"/>
        <v>0.12993369301657168</v>
      </c>
      <c r="L8" s="63">
        <f t="shared" si="0"/>
        <v>0.14553955102100466</v>
      </c>
      <c r="M8" s="180"/>
    </row>
    <row r="9" spans="1:13" x14ac:dyDescent="0.25">
      <c r="A9" s="13">
        <v>60</v>
      </c>
      <c r="B9" s="71">
        <v>2.23E-2</v>
      </c>
      <c r="C9" s="72">
        <v>43553</v>
      </c>
      <c r="D9" s="74">
        <v>1.9909892701869401E-2</v>
      </c>
      <c r="E9" s="74">
        <v>2.2870985529460534E-2</v>
      </c>
      <c r="F9" s="74">
        <v>1.9909892701869401E-2</v>
      </c>
      <c r="G9" s="188"/>
      <c r="H9" s="11"/>
      <c r="I9" s="44">
        <v>60</v>
      </c>
      <c r="J9" s="63">
        <f t="shared" si="0"/>
        <v>0.17579200713981619</v>
      </c>
      <c r="K9" s="63">
        <f t="shared" si="0"/>
        <v>0.15303232103800626</v>
      </c>
      <c r="L9" s="63">
        <f t="shared" si="0"/>
        <v>0.17579200713981619</v>
      </c>
      <c r="M9" s="181"/>
    </row>
    <row r="10" spans="1:13" ht="15.75" thickBot="1" x14ac:dyDescent="0.3">
      <c r="A10" s="14"/>
      <c r="B10" s="14"/>
      <c r="C10" s="14"/>
      <c r="D10" s="15"/>
      <c r="E10" s="15"/>
      <c r="F10" s="15"/>
      <c r="G10" s="15"/>
      <c r="H10" s="11"/>
      <c r="I10" s="11"/>
      <c r="J10" s="11"/>
    </row>
    <row r="11" spans="1:13" ht="15" customHeight="1" x14ac:dyDescent="0.25">
      <c r="A11" s="176" t="s">
        <v>33</v>
      </c>
      <c r="B11" s="177"/>
      <c r="C11" s="178"/>
      <c r="D11" s="16">
        <v>0.05</v>
      </c>
      <c r="E11" s="16">
        <v>0.11</v>
      </c>
      <c r="F11" s="16">
        <v>0.05</v>
      </c>
      <c r="G11" s="16">
        <v>0.05</v>
      </c>
      <c r="H11" s="17"/>
      <c r="I11" s="189" t="s">
        <v>744</v>
      </c>
      <c r="J11" s="190"/>
      <c r="K11" s="190"/>
      <c r="L11" s="190"/>
      <c r="M11" s="191"/>
    </row>
    <row r="12" spans="1:13" x14ac:dyDescent="0.25">
      <c r="A12" s="18"/>
      <c r="B12" s="18"/>
      <c r="C12" s="18"/>
      <c r="D12" s="19"/>
      <c r="E12" s="19"/>
      <c r="F12" s="19"/>
      <c r="G12" s="19"/>
      <c r="H12" s="17"/>
      <c r="I12" s="192"/>
      <c r="J12" s="193"/>
      <c r="K12" s="193"/>
      <c r="L12" s="193"/>
      <c r="M12" s="194"/>
    </row>
    <row r="13" spans="1:13" x14ac:dyDescent="0.25">
      <c r="I13" s="192"/>
      <c r="J13" s="193"/>
      <c r="K13" s="193"/>
      <c r="L13" s="193"/>
      <c r="M13" s="194"/>
    </row>
    <row r="14" spans="1:13" x14ac:dyDescent="0.25">
      <c r="I14" s="192"/>
      <c r="J14" s="193"/>
      <c r="K14" s="193"/>
      <c r="L14" s="193"/>
      <c r="M14" s="194"/>
    </row>
    <row r="15" spans="1:13" x14ac:dyDescent="0.25">
      <c r="I15" s="192"/>
      <c r="J15" s="193"/>
      <c r="K15" s="193"/>
      <c r="L15" s="193"/>
      <c r="M15" s="194"/>
    </row>
    <row r="16" spans="1:13" x14ac:dyDescent="0.25">
      <c r="I16" s="192"/>
      <c r="J16" s="193"/>
      <c r="K16" s="193"/>
      <c r="L16" s="193"/>
      <c r="M16" s="194"/>
    </row>
    <row r="17" spans="9:13" x14ac:dyDescent="0.25">
      <c r="I17" s="192"/>
      <c r="J17" s="193"/>
      <c r="K17" s="193"/>
      <c r="L17" s="193"/>
      <c r="M17" s="194"/>
    </row>
    <row r="18" spans="9:13" x14ac:dyDescent="0.25">
      <c r="I18" s="192"/>
      <c r="J18" s="193"/>
      <c r="K18" s="193"/>
      <c r="L18" s="193"/>
      <c r="M18" s="194"/>
    </row>
    <row r="19" spans="9:13" x14ac:dyDescent="0.25">
      <c r="I19" s="192"/>
      <c r="J19" s="193"/>
      <c r="K19" s="193"/>
      <c r="L19" s="193"/>
      <c r="M19" s="194"/>
    </row>
    <row r="20" spans="9:13" x14ac:dyDescent="0.25">
      <c r="I20" s="192"/>
      <c r="J20" s="193"/>
      <c r="K20" s="193"/>
      <c r="L20" s="193"/>
      <c r="M20" s="194"/>
    </row>
    <row r="21" spans="9:13" x14ac:dyDescent="0.25">
      <c r="I21" s="192"/>
      <c r="J21" s="193"/>
      <c r="K21" s="193"/>
      <c r="L21" s="193"/>
      <c r="M21" s="194"/>
    </row>
    <row r="22" spans="9:13" x14ac:dyDescent="0.25">
      <c r="I22" s="192"/>
      <c r="J22" s="193"/>
      <c r="K22" s="193"/>
      <c r="L22" s="193"/>
      <c r="M22" s="194"/>
    </row>
    <row r="23" spans="9:13" x14ac:dyDescent="0.25">
      <c r="I23" s="192"/>
      <c r="J23" s="193"/>
      <c r="K23" s="193"/>
      <c r="L23" s="193"/>
      <c r="M23" s="194"/>
    </row>
    <row r="24" spans="9:13" x14ac:dyDescent="0.25">
      <c r="I24" s="192"/>
      <c r="J24" s="193"/>
      <c r="K24" s="193"/>
      <c r="L24" s="193"/>
      <c r="M24" s="194"/>
    </row>
    <row r="25" spans="9:13" x14ac:dyDescent="0.25">
      <c r="I25" s="192"/>
      <c r="J25" s="193"/>
      <c r="K25" s="193"/>
      <c r="L25" s="193"/>
      <c r="M25" s="194"/>
    </row>
    <row r="26" spans="9:13" ht="15.75" thickBot="1" x14ac:dyDescent="0.3">
      <c r="I26" s="195"/>
      <c r="J26" s="196"/>
      <c r="K26" s="196"/>
      <c r="L26" s="196"/>
      <c r="M26" s="197"/>
    </row>
  </sheetData>
  <mergeCells count="10">
    <mergeCell ref="I2:M2"/>
    <mergeCell ref="B1:M1"/>
    <mergeCell ref="A11:C11"/>
    <mergeCell ref="M5:M9"/>
    <mergeCell ref="A2:A3"/>
    <mergeCell ref="B2:B3"/>
    <mergeCell ref="C2:C3"/>
    <mergeCell ref="D2:G2"/>
    <mergeCell ref="G5:G9"/>
    <mergeCell ref="I11:M26"/>
  </mergeCells>
  <pageMargins left="0.25" right="0.25" top="0.55000000000000004" bottom="0.5" header="0" footer="0"/>
  <pageSetup scale="68" fitToHeight="0" orientation="landscape" r:id="rId1"/>
  <headerFooter>
    <oddHeader>&amp;C&amp;"-,Bold"&amp;20MSRP/List Pricing Worksheet&amp;11
&amp;14Group 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96"/>
  <sheetViews>
    <sheetView showGridLines="0" zoomScale="80" zoomScaleNormal="80" workbookViewId="0">
      <pane xSplit="2" ySplit="10" topLeftCell="C11" activePane="bottomRight" state="frozen"/>
      <selection activeCell="A2" sqref="A2:AJ3"/>
      <selection pane="topRight" activeCell="A2" sqref="A2:AJ3"/>
      <selection pane="bottomLeft" activeCell="A2" sqref="A2:AJ3"/>
      <selection pane="bottomRight"/>
    </sheetView>
  </sheetViews>
  <sheetFormatPr defaultRowHeight="15" x14ac:dyDescent="0.25"/>
  <cols>
    <col min="1" max="1" width="20.7109375" customWidth="1"/>
    <col min="2" max="2" width="54.28515625" customWidth="1"/>
    <col min="3" max="22" width="11.28515625" style="58" customWidth="1"/>
    <col min="23" max="32" width="11.28515625" customWidth="1"/>
    <col min="33" max="36" width="11.28515625" style="58" customWidth="1"/>
    <col min="37" max="37" width="12.42578125" customWidth="1"/>
    <col min="38" max="39" width="12.7109375" style="58" customWidth="1"/>
    <col min="40" max="41" width="11.28515625" style="58" customWidth="1"/>
    <col min="42" max="43" width="11.28515625" customWidth="1"/>
    <col min="44" max="45" width="13" customWidth="1"/>
    <col min="46" max="49" width="11.28515625" style="58" customWidth="1"/>
  </cols>
  <sheetData>
    <row r="1" spans="1:49" ht="25.9" customHeight="1" x14ac:dyDescent="0.35">
      <c r="A1" s="4" t="s">
        <v>0</v>
      </c>
      <c r="B1" s="168" t="str">
        <f>'MSRP List Price'!B1:AA1</f>
        <v>Canon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</row>
    <row r="2" spans="1:49" ht="25.9" customHeight="1" x14ac:dyDescent="0.25">
      <c r="A2" s="170" t="s">
        <v>12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</row>
    <row r="3" spans="1:49" ht="25.9" customHeight="1" x14ac:dyDescent="0.25">
      <c r="A3" s="159" t="s">
        <v>13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</row>
    <row r="4" spans="1:49" ht="25.9" customHeight="1" x14ac:dyDescent="0.25">
      <c r="A4" s="159" t="s">
        <v>40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</row>
    <row r="5" spans="1:49" ht="25.9" customHeight="1" x14ac:dyDescent="0.25">
      <c r="A5" s="161" t="s">
        <v>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</row>
    <row r="6" spans="1:49" ht="45" x14ac:dyDescent="0.25">
      <c r="A6" s="248" t="s">
        <v>41</v>
      </c>
      <c r="B6" s="249"/>
      <c r="C6" s="230" t="s">
        <v>63</v>
      </c>
      <c r="D6" s="213"/>
      <c r="E6" s="230" t="s">
        <v>63</v>
      </c>
      <c r="F6" s="213"/>
      <c r="G6" s="230" t="s">
        <v>63</v>
      </c>
      <c r="H6" s="213"/>
      <c r="I6" s="230" t="s">
        <v>63</v>
      </c>
      <c r="J6" s="213"/>
      <c r="K6" s="230" t="s">
        <v>63</v>
      </c>
      <c r="L6" s="213"/>
      <c r="M6" s="230" t="s">
        <v>63</v>
      </c>
      <c r="N6" s="213"/>
      <c r="O6" s="230" t="s">
        <v>63</v>
      </c>
      <c r="P6" s="213"/>
      <c r="Q6" s="230" t="s">
        <v>63</v>
      </c>
      <c r="R6" s="213"/>
      <c r="S6" s="230" t="s">
        <v>63</v>
      </c>
      <c r="T6" s="213"/>
      <c r="U6" s="230" t="s">
        <v>63</v>
      </c>
      <c r="V6" s="213"/>
      <c r="W6" s="230" t="s">
        <v>63</v>
      </c>
      <c r="X6" s="213"/>
      <c r="Y6" s="230" t="s">
        <v>63</v>
      </c>
      <c r="Z6" s="213"/>
      <c r="AA6" s="212" t="s">
        <v>63</v>
      </c>
      <c r="AB6" s="213"/>
      <c r="AC6" s="212" t="s">
        <v>63</v>
      </c>
      <c r="AD6" s="213"/>
      <c r="AE6" s="212" t="s">
        <v>63</v>
      </c>
      <c r="AF6" s="213"/>
      <c r="AG6" s="212" t="s">
        <v>63</v>
      </c>
      <c r="AH6" s="213"/>
      <c r="AI6" s="212" t="s">
        <v>63</v>
      </c>
      <c r="AJ6" s="213"/>
      <c r="AK6" s="38" t="s">
        <v>64</v>
      </c>
      <c r="AL6" s="39" t="s">
        <v>64</v>
      </c>
      <c r="AM6" s="39" t="s">
        <v>64</v>
      </c>
      <c r="AN6" s="230" t="s">
        <v>64</v>
      </c>
      <c r="AO6" s="213"/>
      <c r="AP6" s="230" t="s">
        <v>64</v>
      </c>
      <c r="AQ6" s="213"/>
      <c r="AR6" s="38" t="s">
        <v>66</v>
      </c>
      <c r="AS6" s="38" t="s">
        <v>66</v>
      </c>
      <c r="AT6" s="212" t="s">
        <v>66</v>
      </c>
      <c r="AU6" s="213"/>
      <c r="AV6" s="212" t="s">
        <v>66</v>
      </c>
      <c r="AW6" s="213"/>
    </row>
    <row r="7" spans="1:49" x14ac:dyDescent="0.25">
      <c r="A7" s="250"/>
      <c r="B7" s="251"/>
      <c r="C7" s="231" t="s">
        <v>62</v>
      </c>
      <c r="D7" s="215"/>
      <c r="E7" s="231" t="s">
        <v>62</v>
      </c>
      <c r="F7" s="215"/>
      <c r="G7" s="231" t="s">
        <v>62</v>
      </c>
      <c r="H7" s="215"/>
      <c r="I7" s="231" t="s">
        <v>62</v>
      </c>
      <c r="J7" s="215"/>
      <c r="K7" s="231" t="s">
        <v>62</v>
      </c>
      <c r="L7" s="215"/>
      <c r="M7" s="231" t="s">
        <v>62</v>
      </c>
      <c r="N7" s="215"/>
      <c r="O7" s="231" t="s">
        <v>62</v>
      </c>
      <c r="P7" s="215"/>
      <c r="Q7" s="231" t="s">
        <v>62</v>
      </c>
      <c r="R7" s="215"/>
      <c r="S7" s="231" t="s">
        <v>62</v>
      </c>
      <c r="T7" s="215"/>
      <c r="U7" s="231" t="s">
        <v>62</v>
      </c>
      <c r="V7" s="215"/>
      <c r="W7" s="231" t="s">
        <v>62</v>
      </c>
      <c r="X7" s="215"/>
      <c r="Y7" s="231" t="s">
        <v>62</v>
      </c>
      <c r="Z7" s="215"/>
      <c r="AA7" s="214" t="s">
        <v>62</v>
      </c>
      <c r="AB7" s="215"/>
      <c r="AC7" s="214" t="s">
        <v>62</v>
      </c>
      <c r="AD7" s="215"/>
      <c r="AE7" s="214" t="s">
        <v>62</v>
      </c>
      <c r="AF7" s="215"/>
      <c r="AG7" s="214" t="s">
        <v>62</v>
      </c>
      <c r="AH7" s="215"/>
      <c r="AI7" s="214" t="s">
        <v>62</v>
      </c>
      <c r="AJ7" s="215"/>
      <c r="AK7" s="20" t="s">
        <v>65</v>
      </c>
      <c r="AL7" s="21" t="s">
        <v>65</v>
      </c>
      <c r="AM7" s="21" t="s">
        <v>65</v>
      </c>
      <c r="AN7" s="231" t="s">
        <v>65</v>
      </c>
      <c r="AO7" s="215"/>
      <c r="AP7" s="231" t="s">
        <v>65</v>
      </c>
      <c r="AQ7" s="215"/>
      <c r="AR7" s="20" t="s">
        <v>67</v>
      </c>
      <c r="AS7" s="47" t="s">
        <v>67</v>
      </c>
      <c r="AT7" s="214" t="s">
        <v>67</v>
      </c>
      <c r="AU7" s="215"/>
      <c r="AV7" s="214" t="s">
        <v>67</v>
      </c>
      <c r="AW7" s="215"/>
    </row>
    <row r="8" spans="1:49" x14ac:dyDescent="0.25">
      <c r="A8" s="252"/>
      <c r="B8" s="253"/>
      <c r="C8" s="7" t="s">
        <v>43</v>
      </c>
      <c r="D8" s="7" t="s">
        <v>42</v>
      </c>
      <c r="E8" s="7" t="s">
        <v>43</v>
      </c>
      <c r="F8" s="7" t="s">
        <v>42</v>
      </c>
      <c r="G8" s="7" t="s">
        <v>43</v>
      </c>
      <c r="H8" s="7" t="s">
        <v>42</v>
      </c>
      <c r="I8" s="7" t="s">
        <v>43</v>
      </c>
      <c r="J8" s="7" t="s">
        <v>42</v>
      </c>
      <c r="K8" s="7" t="s">
        <v>43</v>
      </c>
      <c r="L8" s="7" t="s">
        <v>42</v>
      </c>
      <c r="M8" s="7" t="s">
        <v>43</v>
      </c>
      <c r="N8" s="7" t="s">
        <v>42</v>
      </c>
      <c r="O8" s="7" t="s">
        <v>43</v>
      </c>
      <c r="P8" s="7" t="s">
        <v>42</v>
      </c>
      <c r="Q8" s="7" t="s">
        <v>43</v>
      </c>
      <c r="R8" s="7" t="s">
        <v>42</v>
      </c>
      <c r="S8" s="7" t="s">
        <v>43</v>
      </c>
      <c r="T8" s="7" t="s">
        <v>42</v>
      </c>
      <c r="U8" s="7" t="s">
        <v>43</v>
      </c>
      <c r="V8" s="7" t="s">
        <v>42</v>
      </c>
      <c r="W8" s="7" t="s">
        <v>43</v>
      </c>
      <c r="X8" s="7" t="s">
        <v>42</v>
      </c>
      <c r="Y8" s="7" t="s">
        <v>43</v>
      </c>
      <c r="Z8" s="7" t="s">
        <v>42</v>
      </c>
      <c r="AA8" s="7" t="s">
        <v>43</v>
      </c>
      <c r="AB8" s="7" t="s">
        <v>42</v>
      </c>
      <c r="AC8" s="7" t="s">
        <v>43</v>
      </c>
      <c r="AD8" s="7" t="s">
        <v>42</v>
      </c>
      <c r="AE8" s="7" t="s">
        <v>43</v>
      </c>
      <c r="AF8" s="7" t="s">
        <v>42</v>
      </c>
      <c r="AG8" s="7" t="s">
        <v>43</v>
      </c>
      <c r="AH8" s="7" t="s">
        <v>42</v>
      </c>
      <c r="AI8" s="7" t="s">
        <v>43</v>
      </c>
      <c r="AJ8" s="7" t="s">
        <v>42</v>
      </c>
      <c r="AK8" s="7" t="s">
        <v>42</v>
      </c>
      <c r="AL8" s="7" t="s">
        <v>42</v>
      </c>
      <c r="AM8" s="7" t="s">
        <v>42</v>
      </c>
      <c r="AN8" s="7" t="s">
        <v>43</v>
      </c>
      <c r="AO8" s="7" t="s">
        <v>42</v>
      </c>
      <c r="AP8" s="7" t="s">
        <v>43</v>
      </c>
      <c r="AQ8" s="7" t="s">
        <v>42</v>
      </c>
      <c r="AR8" s="7" t="s">
        <v>42</v>
      </c>
      <c r="AS8" s="7" t="s">
        <v>42</v>
      </c>
      <c r="AT8" s="7" t="s">
        <v>43</v>
      </c>
      <c r="AU8" s="7" t="s">
        <v>42</v>
      </c>
      <c r="AV8" s="7" t="s">
        <v>43</v>
      </c>
      <c r="AW8" s="7" t="s">
        <v>42</v>
      </c>
    </row>
    <row r="9" spans="1:49" ht="14.65" customHeight="1" x14ac:dyDescent="0.25">
      <c r="A9" s="254" t="s">
        <v>5</v>
      </c>
      <c r="B9" s="255"/>
      <c r="C9" s="232" t="s">
        <v>83</v>
      </c>
      <c r="D9" s="233"/>
      <c r="E9" s="232" t="s">
        <v>83</v>
      </c>
      <c r="F9" s="233"/>
      <c r="G9" s="232" t="s">
        <v>83</v>
      </c>
      <c r="H9" s="233"/>
      <c r="I9" s="232" t="s">
        <v>83</v>
      </c>
      <c r="J9" s="233"/>
      <c r="K9" s="232" t="s">
        <v>83</v>
      </c>
      <c r="L9" s="233"/>
      <c r="M9" s="232" t="s">
        <v>83</v>
      </c>
      <c r="N9" s="233"/>
      <c r="O9" s="232" t="s">
        <v>83</v>
      </c>
      <c r="P9" s="233"/>
      <c r="Q9" s="232" t="s">
        <v>83</v>
      </c>
      <c r="R9" s="233"/>
      <c r="S9" s="232" t="s">
        <v>83</v>
      </c>
      <c r="T9" s="233"/>
      <c r="U9" s="232" t="s">
        <v>83</v>
      </c>
      <c r="V9" s="233"/>
      <c r="W9" s="222" t="s">
        <v>83</v>
      </c>
      <c r="X9" s="223"/>
      <c r="Y9" s="222" t="s">
        <v>83</v>
      </c>
      <c r="Z9" s="223"/>
      <c r="AA9" s="222" t="s">
        <v>83</v>
      </c>
      <c r="AB9" s="223"/>
      <c r="AC9" s="222" t="s">
        <v>83</v>
      </c>
      <c r="AD9" s="223"/>
      <c r="AE9" s="222" t="s">
        <v>83</v>
      </c>
      <c r="AF9" s="223"/>
      <c r="AG9" s="222" t="s">
        <v>83</v>
      </c>
      <c r="AH9" s="223"/>
      <c r="AI9" s="222" t="s">
        <v>83</v>
      </c>
      <c r="AJ9" s="223"/>
      <c r="AK9" s="22" t="s">
        <v>87</v>
      </c>
      <c r="AL9" s="22" t="s">
        <v>87</v>
      </c>
      <c r="AM9" s="22" t="s">
        <v>87</v>
      </c>
      <c r="AN9" s="232" t="s">
        <v>87</v>
      </c>
      <c r="AO9" s="233"/>
      <c r="AP9" s="232" t="s">
        <v>87</v>
      </c>
      <c r="AQ9" s="233"/>
      <c r="AR9" s="22" t="s">
        <v>87</v>
      </c>
      <c r="AS9" s="22" t="s">
        <v>87</v>
      </c>
      <c r="AT9" s="216" t="s">
        <v>87</v>
      </c>
      <c r="AU9" s="217" t="s">
        <v>87</v>
      </c>
      <c r="AV9" s="222" t="s">
        <v>87</v>
      </c>
      <c r="AW9" s="223" t="s">
        <v>87</v>
      </c>
    </row>
    <row r="10" spans="1:49" ht="33.75" customHeight="1" x14ac:dyDescent="0.25">
      <c r="A10" s="254" t="s">
        <v>6</v>
      </c>
      <c r="B10" s="255"/>
      <c r="C10" s="232" t="s">
        <v>863</v>
      </c>
      <c r="D10" s="233"/>
      <c r="E10" s="232" t="s">
        <v>864</v>
      </c>
      <c r="F10" s="233"/>
      <c r="G10" s="232" t="s">
        <v>870</v>
      </c>
      <c r="H10" s="233"/>
      <c r="I10" s="232" t="s">
        <v>871</v>
      </c>
      <c r="J10" s="233"/>
      <c r="K10" s="232" t="s">
        <v>750</v>
      </c>
      <c r="L10" s="233"/>
      <c r="M10" s="232" t="s">
        <v>854</v>
      </c>
      <c r="N10" s="233"/>
      <c r="O10" s="232" t="s">
        <v>752</v>
      </c>
      <c r="P10" s="233"/>
      <c r="Q10" s="232" t="s">
        <v>855</v>
      </c>
      <c r="R10" s="233"/>
      <c r="S10" s="232" t="s">
        <v>756</v>
      </c>
      <c r="T10" s="233"/>
      <c r="U10" s="232" t="s">
        <v>757</v>
      </c>
      <c r="V10" s="233"/>
      <c r="W10" s="222" t="s">
        <v>661</v>
      </c>
      <c r="X10" s="223"/>
      <c r="Y10" s="222" t="s">
        <v>662</v>
      </c>
      <c r="Z10" s="223"/>
      <c r="AA10" s="222" t="s">
        <v>663</v>
      </c>
      <c r="AB10" s="223"/>
      <c r="AC10" s="222" t="s">
        <v>664</v>
      </c>
      <c r="AD10" s="223"/>
      <c r="AE10" s="222" t="s">
        <v>665</v>
      </c>
      <c r="AF10" s="223"/>
      <c r="AG10" s="222" t="s">
        <v>884</v>
      </c>
      <c r="AH10" s="223"/>
      <c r="AI10" s="222" t="s">
        <v>885</v>
      </c>
      <c r="AJ10" s="223"/>
      <c r="AK10" s="76" t="s">
        <v>710</v>
      </c>
      <c r="AL10" s="76" t="s">
        <v>711</v>
      </c>
      <c r="AM10" s="76" t="s">
        <v>712</v>
      </c>
      <c r="AN10" s="222" t="s">
        <v>687</v>
      </c>
      <c r="AO10" s="223"/>
      <c r="AP10" s="222" t="s">
        <v>688</v>
      </c>
      <c r="AQ10" s="223"/>
      <c r="AR10" s="76" t="s">
        <v>713</v>
      </c>
      <c r="AS10" s="76" t="s">
        <v>714</v>
      </c>
      <c r="AT10" s="216" t="s">
        <v>953</v>
      </c>
      <c r="AU10" s="217" t="s">
        <v>137</v>
      </c>
      <c r="AV10" s="222" t="s">
        <v>160</v>
      </c>
      <c r="AW10" s="223" t="s">
        <v>137</v>
      </c>
    </row>
    <row r="11" spans="1:49" ht="18.75" x14ac:dyDescent="0.25">
      <c r="A11" s="265" t="s">
        <v>44</v>
      </c>
      <c r="B11" s="266"/>
      <c r="C11" s="10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116"/>
      <c r="AH11" s="116"/>
      <c r="AI11" s="116"/>
      <c r="AJ11" s="116"/>
      <c r="AK11" s="23"/>
      <c r="AL11" s="23"/>
      <c r="AM11" s="23"/>
      <c r="AN11" s="23"/>
      <c r="AO11" s="23"/>
      <c r="AP11" s="23"/>
      <c r="AQ11" s="23"/>
      <c r="AR11" s="23"/>
      <c r="AS11" s="23"/>
      <c r="AT11" s="133"/>
      <c r="AU11" s="133"/>
      <c r="AV11" s="23"/>
      <c r="AW11" s="23"/>
    </row>
    <row r="12" spans="1:49" s="80" customFormat="1" ht="28.5" customHeight="1" x14ac:dyDescent="0.25">
      <c r="A12" s="262" t="s">
        <v>70</v>
      </c>
      <c r="B12" s="25" t="s">
        <v>159</v>
      </c>
      <c r="C12" s="234" t="s">
        <v>158</v>
      </c>
      <c r="D12" s="235"/>
      <c r="E12" s="234" t="s">
        <v>158</v>
      </c>
      <c r="F12" s="235"/>
      <c r="G12" s="234" t="s">
        <v>158</v>
      </c>
      <c r="H12" s="235"/>
      <c r="I12" s="234" t="s">
        <v>158</v>
      </c>
      <c r="J12" s="235"/>
      <c r="K12" s="234" t="s">
        <v>158</v>
      </c>
      <c r="L12" s="235"/>
      <c r="M12" s="234" t="s">
        <v>158</v>
      </c>
      <c r="N12" s="235"/>
      <c r="O12" s="234" t="s">
        <v>158</v>
      </c>
      <c r="P12" s="235"/>
      <c r="Q12" s="234" t="s">
        <v>158</v>
      </c>
      <c r="R12" s="235"/>
      <c r="S12" s="234" t="s">
        <v>158</v>
      </c>
      <c r="T12" s="235"/>
      <c r="U12" s="234" t="s">
        <v>158</v>
      </c>
      <c r="V12" s="235"/>
      <c r="W12" s="224" t="s">
        <v>157</v>
      </c>
      <c r="X12" s="225"/>
      <c r="Y12" s="224" t="s">
        <v>157</v>
      </c>
      <c r="Z12" s="225"/>
      <c r="AA12" s="246" t="s">
        <v>157</v>
      </c>
      <c r="AB12" s="247"/>
      <c r="AC12" s="246" t="s">
        <v>157</v>
      </c>
      <c r="AD12" s="247"/>
      <c r="AE12" s="246" t="s">
        <v>157</v>
      </c>
      <c r="AF12" s="247"/>
      <c r="AG12" s="224" t="s">
        <v>157</v>
      </c>
      <c r="AH12" s="225"/>
      <c r="AI12" s="224" t="s">
        <v>157</v>
      </c>
      <c r="AJ12" s="225"/>
      <c r="AK12" s="99">
        <v>353.4</v>
      </c>
      <c r="AL12" s="99">
        <v>353.4</v>
      </c>
      <c r="AM12" s="99">
        <v>695.4</v>
      </c>
      <c r="AN12" s="269">
        <v>568.8599999999999</v>
      </c>
      <c r="AO12" s="270"/>
      <c r="AP12" s="256">
        <v>796.86</v>
      </c>
      <c r="AQ12" s="257"/>
      <c r="AR12" s="99">
        <v>695.4</v>
      </c>
      <c r="AS12" s="99">
        <v>748.9799999999999</v>
      </c>
      <c r="AT12" s="134">
        <v>501.6</v>
      </c>
      <c r="AU12" s="135" t="s">
        <v>84</v>
      </c>
      <c r="AV12" s="151">
        <v>627</v>
      </c>
      <c r="AW12" s="127" t="s">
        <v>84</v>
      </c>
    </row>
    <row r="13" spans="1:49" x14ac:dyDescent="0.25">
      <c r="A13" s="263"/>
      <c r="B13" s="26" t="s">
        <v>45</v>
      </c>
      <c r="C13" s="226" t="s">
        <v>84</v>
      </c>
      <c r="D13" s="227"/>
      <c r="E13" s="226" t="s">
        <v>84</v>
      </c>
      <c r="F13" s="227"/>
      <c r="G13" s="226" t="s">
        <v>84</v>
      </c>
      <c r="H13" s="227"/>
      <c r="I13" s="226" t="s">
        <v>84</v>
      </c>
      <c r="J13" s="227"/>
      <c r="K13" s="226" t="s">
        <v>84</v>
      </c>
      <c r="L13" s="227"/>
      <c r="M13" s="226" t="s">
        <v>84</v>
      </c>
      <c r="N13" s="227"/>
      <c r="O13" s="226" t="s">
        <v>84</v>
      </c>
      <c r="P13" s="227"/>
      <c r="Q13" s="226" t="s">
        <v>84</v>
      </c>
      <c r="R13" s="227"/>
      <c r="S13" s="226" t="s">
        <v>84</v>
      </c>
      <c r="T13" s="227"/>
      <c r="U13" s="226" t="s">
        <v>84</v>
      </c>
      <c r="V13" s="227"/>
      <c r="W13" s="226" t="s">
        <v>84</v>
      </c>
      <c r="X13" s="227"/>
      <c r="Y13" s="226" t="s">
        <v>84</v>
      </c>
      <c r="Z13" s="227"/>
      <c r="AA13" s="206" t="s">
        <v>84</v>
      </c>
      <c r="AB13" s="207"/>
      <c r="AC13" s="206" t="s">
        <v>84</v>
      </c>
      <c r="AD13" s="207"/>
      <c r="AE13" s="206" t="s">
        <v>84</v>
      </c>
      <c r="AF13" s="207"/>
      <c r="AG13" s="226" t="s">
        <v>84</v>
      </c>
      <c r="AH13" s="227"/>
      <c r="AI13" s="226" t="s">
        <v>84</v>
      </c>
      <c r="AJ13" s="227"/>
      <c r="AK13" s="56" t="s">
        <v>84</v>
      </c>
      <c r="AL13" s="56" t="s">
        <v>84</v>
      </c>
      <c r="AM13" s="56" t="s">
        <v>84</v>
      </c>
      <c r="AN13" s="206" t="s">
        <v>84</v>
      </c>
      <c r="AO13" s="207"/>
      <c r="AP13" s="206" t="s">
        <v>84</v>
      </c>
      <c r="AQ13" s="207"/>
      <c r="AR13" s="56" t="s">
        <v>84</v>
      </c>
      <c r="AS13" s="56" t="s">
        <v>84</v>
      </c>
      <c r="AT13" s="218" t="s">
        <v>84</v>
      </c>
      <c r="AU13" s="219"/>
      <c r="AV13" s="206" t="s">
        <v>84</v>
      </c>
      <c r="AW13" s="207"/>
    </row>
    <row r="14" spans="1:49" x14ac:dyDescent="0.25">
      <c r="A14" s="264"/>
      <c r="B14" s="26" t="s">
        <v>46</v>
      </c>
      <c r="C14" s="226" t="s">
        <v>84</v>
      </c>
      <c r="D14" s="227"/>
      <c r="E14" s="226" t="s">
        <v>84</v>
      </c>
      <c r="F14" s="227"/>
      <c r="G14" s="226" t="s">
        <v>84</v>
      </c>
      <c r="H14" s="227"/>
      <c r="I14" s="226" t="s">
        <v>84</v>
      </c>
      <c r="J14" s="227"/>
      <c r="K14" s="226" t="s">
        <v>84</v>
      </c>
      <c r="L14" s="227"/>
      <c r="M14" s="226" t="s">
        <v>84</v>
      </c>
      <c r="N14" s="227"/>
      <c r="O14" s="226" t="s">
        <v>84</v>
      </c>
      <c r="P14" s="227"/>
      <c r="Q14" s="226" t="s">
        <v>84</v>
      </c>
      <c r="R14" s="227"/>
      <c r="S14" s="226" t="s">
        <v>84</v>
      </c>
      <c r="T14" s="227"/>
      <c r="U14" s="226" t="s">
        <v>84</v>
      </c>
      <c r="V14" s="227"/>
      <c r="W14" s="226" t="s">
        <v>84</v>
      </c>
      <c r="X14" s="227"/>
      <c r="Y14" s="226" t="s">
        <v>84</v>
      </c>
      <c r="Z14" s="227"/>
      <c r="AA14" s="206" t="s">
        <v>84</v>
      </c>
      <c r="AB14" s="207"/>
      <c r="AC14" s="206" t="s">
        <v>84</v>
      </c>
      <c r="AD14" s="207"/>
      <c r="AE14" s="206" t="s">
        <v>84</v>
      </c>
      <c r="AF14" s="207"/>
      <c r="AG14" s="226" t="s">
        <v>84</v>
      </c>
      <c r="AH14" s="227"/>
      <c r="AI14" s="226" t="s">
        <v>84</v>
      </c>
      <c r="AJ14" s="227"/>
      <c r="AK14" s="56" t="s">
        <v>84</v>
      </c>
      <c r="AL14" s="56" t="s">
        <v>84</v>
      </c>
      <c r="AM14" s="56" t="s">
        <v>84</v>
      </c>
      <c r="AN14" s="206" t="s">
        <v>84</v>
      </c>
      <c r="AO14" s="207"/>
      <c r="AP14" s="206" t="s">
        <v>84</v>
      </c>
      <c r="AQ14" s="207"/>
      <c r="AR14" s="56" t="s">
        <v>84</v>
      </c>
      <c r="AS14" s="56" t="s">
        <v>84</v>
      </c>
      <c r="AT14" s="218" t="s">
        <v>84</v>
      </c>
      <c r="AU14" s="219"/>
      <c r="AV14" s="206" t="s">
        <v>84</v>
      </c>
      <c r="AW14" s="207"/>
    </row>
    <row r="15" spans="1:49" x14ac:dyDescent="0.25">
      <c r="A15" s="110"/>
      <c r="B15" s="111" t="s">
        <v>135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27"/>
      <c r="AB15" s="27"/>
      <c r="AC15" s="27"/>
      <c r="AD15" s="27"/>
      <c r="AE15" s="27"/>
      <c r="AF15" s="27"/>
      <c r="AG15" s="112"/>
      <c r="AH15" s="112"/>
      <c r="AI15" s="112"/>
      <c r="AJ15" s="112"/>
      <c r="AK15" s="27"/>
      <c r="AL15" s="60"/>
      <c r="AM15" s="60"/>
      <c r="AN15" s="60"/>
      <c r="AO15" s="60"/>
      <c r="AP15" s="27"/>
      <c r="AQ15" s="27"/>
      <c r="AR15" s="60"/>
      <c r="AS15" s="60"/>
      <c r="AT15" s="136"/>
      <c r="AU15" s="136"/>
      <c r="AV15" s="60"/>
      <c r="AW15" s="60"/>
    </row>
    <row r="16" spans="1:49" s="29" customFormat="1" x14ac:dyDescent="0.25">
      <c r="A16" s="240" t="s">
        <v>47</v>
      </c>
      <c r="B16" s="113" t="s">
        <v>48</v>
      </c>
      <c r="C16" s="226" t="s">
        <v>84</v>
      </c>
      <c r="D16" s="227"/>
      <c r="E16" s="226" t="s">
        <v>84</v>
      </c>
      <c r="F16" s="227"/>
      <c r="G16" s="226" t="s">
        <v>84</v>
      </c>
      <c r="H16" s="227"/>
      <c r="I16" s="226" t="s">
        <v>84</v>
      </c>
      <c r="J16" s="227"/>
      <c r="K16" s="226" t="s">
        <v>84</v>
      </c>
      <c r="L16" s="227"/>
      <c r="M16" s="226" t="s">
        <v>84</v>
      </c>
      <c r="N16" s="227"/>
      <c r="O16" s="226" t="s">
        <v>84</v>
      </c>
      <c r="P16" s="227"/>
      <c r="Q16" s="226" t="s">
        <v>84</v>
      </c>
      <c r="R16" s="227"/>
      <c r="S16" s="226" t="s">
        <v>84</v>
      </c>
      <c r="T16" s="227"/>
      <c r="U16" s="226" t="s">
        <v>84</v>
      </c>
      <c r="V16" s="227"/>
      <c r="W16" s="226" t="s">
        <v>84</v>
      </c>
      <c r="X16" s="227"/>
      <c r="Y16" s="226" t="s">
        <v>84</v>
      </c>
      <c r="Z16" s="227"/>
      <c r="AA16" s="206" t="s">
        <v>84</v>
      </c>
      <c r="AB16" s="207"/>
      <c r="AC16" s="206" t="s">
        <v>84</v>
      </c>
      <c r="AD16" s="207"/>
      <c r="AE16" s="206" t="s">
        <v>84</v>
      </c>
      <c r="AF16" s="207"/>
      <c r="AG16" s="226" t="s">
        <v>84</v>
      </c>
      <c r="AH16" s="227"/>
      <c r="AI16" s="226" t="s">
        <v>84</v>
      </c>
      <c r="AJ16" s="227"/>
      <c r="AK16" s="62">
        <v>0</v>
      </c>
      <c r="AL16" s="62">
        <v>0</v>
      </c>
      <c r="AM16" s="50">
        <v>10000</v>
      </c>
      <c r="AN16" s="50">
        <v>2500</v>
      </c>
      <c r="AO16" s="52" t="s">
        <v>122</v>
      </c>
      <c r="AP16" s="50">
        <v>5000</v>
      </c>
      <c r="AQ16" s="52" t="s">
        <v>122</v>
      </c>
      <c r="AR16" s="50">
        <v>10000</v>
      </c>
      <c r="AS16" s="50">
        <v>10000</v>
      </c>
      <c r="AT16" s="198" t="s">
        <v>84</v>
      </c>
      <c r="AU16" s="199"/>
      <c r="AV16" s="152" t="s">
        <v>84</v>
      </c>
      <c r="AW16" s="128" t="s">
        <v>84</v>
      </c>
    </row>
    <row r="17" spans="1:49" s="29" customFormat="1" x14ac:dyDescent="0.25">
      <c r="A17" s="241"/>
      <c r="B17" s="113" t="s">
        <v>49</v>
      </c>
      <c r="C17" s="226" t="s">
        <v>84</v>
      </c>
      <c r="D17" s="227"/>
      <c r="E17" s="226" t="s">
        <v>84</v>
      </c>
      <c r="F17" s="227"/>
      <c r="G17" s="226" t="s">
        <v>84</v>
      </c>
      <c r="H17" s="227"/>
      <c r="I17" s="226" t="s">
        <v>84</v>
      </c>
      <c r="J17" s="227"/>
      <c r="K17" s="226" t="s">
        <v>84</v>
      </c>
      <c r="L17" s="227"/>
      <c r="M17" s="226" t="s">
        <v>84</v>
      </c>
      <c r="N17" s="227"/>
      <c r="O17" s="226" t="s">
        <v>84</v>
      </c>
      <c r="P17" s="227"/>
      <c r="Q17" s="226" t="s">
        <v>84</v>
      </c>
      <c r="R17" s="227"/>
      <c r="S17" s="226" t="s">
        <v>84</v>
      </c>
      <c r="T17" s="227"/>
      <c r="U17" s="226" t="s">
        <v>84</v>
      </c>
      <c r="V17" s="227"/>
      <c r="W17" s="226" t="s">
        <v>84</v>
      </c>
      <c r="X17" s="227"/>
      <c r="Y17" s="226" t="s">
        <v>84</v>
      </c>
      <c r="Z17" s="227"/>
      <c r="AA17" s="206" t="s">
        <v>84</v>
      </c>
      <c r="AB17" s="207"/>
      <c r="AC17" s="206" t="s">
        <v>84</v>
      </c>
      <c r="AD17" s="207"/>
      <c r="AE17" s="206" t="s">
        <v>84</v>
      </c>
      <c r="AF17" s="207"/>
      <c r="AG17" s="226" t="s">
        <v>84</v>
      </c>
      <c r="AH17" s="227"/>
      <c r="AI17" s="226" t="s">
        <v>84</v>
      </c>
      <c r="AJ17" s="227"/>
      <c r="AK17" s="51">
        <f>10*1.14</f>
        <v>11.399999999999999</v>
      </c>
      <c r="AL17" s="51">
        <f>10*1.14</f>
        <v>11.399999999999999</v>
      </c>
      <c r="AM17" s="51">
        <v>343.14</v>
      </c>
      <c r="AN17" s="51">
        <v>226.86</v>
      </c>
      <c r="AO17" s="52" t="s">
        <v>122</v>
      </c>
      <c r="AP17" s="51">
        <f>299*1.14</f>
        <v>340.85999999999996</v>
      </c>
      <c r="AQ17" s="52" t="s">
        <v>122</v>
      </c>
      <c r="AR17" s="51">
        <v>343.14</v>
      </c>
      <c r="AS17" s="51">
        <v>354.54</v>
      </c>
      <c r="AT17" s="198" t="s">
        <v>84</v>
      </c>
      <c r="AU17" s="199"/>
      <c r="AV17" s="152" t="s">
        <v>84</v>
      </c>
      <c r="AW17" s="128" t="s">
        <v>84</v>
      </c>
    </row>
    <row r="18" spans="1:49" s="29" customFormat="1" x14ac:dyDescent="0.25">
      <c r="A18" s="241"/>
      <c r="B18" s="113" t="s">
        <v>50</v>
      </c>
      <c r="C18" s="226" t="s">
        <v>84</v>
      </c>
      <c r="D18" s="227"/>
      <c r="E18" s="226" t="s">
        <v>84</v>
      </c>
      <c r="F18" s="227"/>
      <c r="G18" s="226" t="s">
        <v>84</v>
      </c>
      <c r="H18" s="227"/>
      <c r="I18" s="226" t="s">
        <v>84</v>
      </c>
      <c r="J18" s="227"/>
      <c r="K18" s="226" t="s">
        <v>84</v>
      </c>
      <c r="L18" s="227"/>
      <c r="M18" s="226" t="s">
        <v>84</v>
      </c>
      <c r="N18" s="227"/>
      <c r="O18" s="226" t="s">
        <v>84</v>
      </c>
      <c r="P18" s="227"/>
      <c r="Q18" s="226" t="s">
        <v>84</v>
      </c>
      <c r="R18" s="227"/>
      <c r="S18" s="226" t="s">
        <v>84</v>
      </c>
      <c r="T18" s="227"/>
      <c r="U18" s="226" t="s">
        <v>84</v>
      </c>
      <c r="V18" s="227"/>
      <c r="W18" s="226" t="s">
        <v>84</v>
      </c>
      <c r="X18" s="227"/>
      <c r="Y18" s="226" t="s">
        <v>84</v>
      </c>
      <c r="Z18" s="227"/>
      <c r="AA18" s="206" t="s">
        <v>84</v>
      </c>
      <c r="AB18" s="207"/>
      <c r="AC18" s="206" t="s">
        <v>84</v>
      </c>
      <c r="AD18" s="207"/>
      <c r="AE18" s="206" t="s">
        <v>84</v>
      </c>
      <c r="AF18" s="207"/>
      <c r="AG18" s="226" t="s">
        <v>84</v>
      </c>
      <c r="AH18" s="227"/>
      <c r="AI18" s="226" t="s">
        <v>84</v>
      </c>
      <c r="AJ18" s="227"/>
      <c r="AK18" s="53">
        <f>0.082*1.14</f>
        <v>9.3479999999999994E-2</v>
      </c>
      <c r="AL18" s="53">
        <f>0.082*1.14</f>
        <v>9.3479999999999994E-2</v>
      </c>
      <c r="AM18" s="53">
        <v>2.2800000000000001E-2</v>
      </c>
      <c r="AN18" s="53">
        <v>4.6739999999999997E-2</v>
      </c>
      <c r="AO18" s="52" t="s">
        <v>122</v>
      </c>
      <c r="AP18" s="53">
        <f>0.038*1.14</f>
        <v>4.3319999999999997E-2</v>
      </c>
      <c r="AQ18" s="52" t="s">
        <v>122</v>
      </c>
      <c r="AR18" s="53">
        <v>2.2800000000000001E-2</v>
      </c>
      <c r="AS18" s="53">
        <v>2.3939999999999999E-2</v>
      </c>
      <c r="AT18" s="198" t="s">
        <v>84</v>
      </c>
      <c r="AU18" s="199"/>
      <c r="AV18" s="152" t="s">
        <v>84</v>
      </c>
      <c r="AW18" s="128" t="s">
        <v>84</v>
      </c>
    </row>
    <row r="19" spans="1:49" s="29" customFormat="1" x14ac:dyDescent="0.25">
      <c r="A19" s="241"/>
      <c r="B19" s="26" t="s">
        <v>45</v>
      </c>
      <c r="C19" s="226" t="s">
        <v>84</v>
      </c>
      <c r="D19" s="227"/>
      <c r="E19" s="226" t="s">
        <v>84</v>
      </c>
      <c r="F19" s="227"/>
      <c r="G19" s="226" t="s">
        <v>84</v>
      </c>
      <c r="H19" s="227"/>
      <c r="I19" s="226" t="s">
        <v>84</v>
      </c>
      <c r="J19" s="227"/>
      <c r="K19" s="226" t="s">
        <v>84</v>
      </c>
      <c r="L19" s="227"/>
      <c r="M19" s="226" t="s">
        <v>84</v>
      </c>
      <c r="N19" s="227"/>
      <c r="O19" s="226" t="s">
        <v>84</v>
      </c>
      <c r="P19" s="227"/>
      <c r="Q19" s="226" t="s">
        <v>84</v>
      </c>
      <c r="R19" s="227"/>
      <c r="S19" s="226" t="s">
        <v>84</v>
      </c>
      <c r="T19" s="227"/>
      <c r="U19" s="226" t="s">
        <v>84</v>
      </c>
      <c r="V19" s="227"/>
      <c r="W19" s="226" t="s">
        <v>84</v>
      </c>
      <c r="X19" s="227"/>
      <c r="Y19" s="226" t="s">
        <v>84</v>
      </c>
      <c r="Z19" s="227"/>
      <c r="AA19" s="206" t="s">
        <v>84</v>
      </c>
      <c r="AB19" s="207"/>
      <c r="AC19" s="206" t="s">
        <v>84</v>
      </c>
      <c r="AD19" s="207"/>
      <c r="AE19" s="206" t="s">
        <v>84</v>
      </c>
      <c r="AF19" s="207"/>
      <c r="AG19" s="226" t="s">
        <v>84</v>
      </c>
      <c r="AH19" s="227"/>
      <c r="AI19" s="226" t="s">
        <v>84</v>
      </c>
      <c r="AJ19" s="227"/>
      <c r="AK19" s="56" t="s">
        <v>84</v>
      </c>
      <c r="AL19" s="56" t="s">
        <v>84</v>
      </c>
      <c r="AM19" s="56" t="s">
        <v>84</v>
      </c>
      <c r="AN19" s="206" t="s">
        <v>84</v>
      </c>
      <c r="AO19" s="207"/>
      <c r="AP19" s="206" t="s">
        <v>84</v>
      </c>
      <c r="AQ19" s="207"/>
      <c r="AR19" s="56" t="s">
        <v>84</v>
      </c>
      <c r="AS19" s="56" t="s">
        <v>84</v>
      </c>
      <c r="AT19" s="198" t="s">
        <v>84</v>
      </c>
      <c r="AU19" s="199"/>
      <c r="AV19" s="152" t="s">
        <v>84</v>
      </c>
      <c r="AW19" s="128" t="s">
        <v>84</v>
      </c>
    </row>
    <row r="20" spans="1:49" s="29" customFormat="1" x14ac:dyDescent="0.25">
      <c r="A20" s="242"/>
      <c r="B20" s="26" t="s">
        <v>46</v>
      </c>
      <c r="C20" s="226" t="s">
        <v>84</v>
      </c>
      <c r="D20" s="227"/>
      <c r="E20" s="226" t="s">
        <v>84</v>
      </c>
      <c r="F20" s="227"/>
      <c r="G20" s="226" t="s">
        <v>84</v>
      </c>
      <c r="H20" s="227"/>
      <c r="I20" s="226" t="s">
        <v>84</v>
      </c>
      <c r="J20" s="227"/>
      <c r="K20" s="226" t="s">
        <v>84</v>
      </c>
      <c r="L20" s="227"/>
      <c r="M20" s="226" t="s">
        <v>84</v>
      </c>
      <c r="N20" s="227"/>
      <c r="O20" s="226" t="s">
        <v>84</v>
      </c>
      <c r="P20" s="227"/>
      <c r="Q20" s="226" t="s">
        <v>84</v>
      </c>
      <c r="R20" s="227"/>
      <c r="S20" s="226" t="s">
        <v>84</v>
      </c>
      <c r="T20" s="227"/>
      <c r="U20" s="226" t="s">
        <v>84</v>
      </c>
      <c r="V20" s="227"/>
      <c r="W20" s="226" t="s">
        <v>84</v>
      </c>
      <c r="X20" s="227"/>
      <c r="Y20" s="226" t="s">
        <v>84</v>
      </c>
      <c r="Z20" s="227"/>
      <c r="AA20" s="206" t="s">
        <v>84</v>
      </c>
      <c r="AB20" s="207"/>
      <c r="AC20" s="206" t="s">
        <v>84</v>
      </c>
      <c r="AD20" s="207"/>
      <c r="AE20" s="206" t="s">
        <v>84</v>
      </c>
      <c r="AF20" s="207"/>
      <c r="AG20" s="226" t="s">
        <v>84</v>
      </c>
      <c r="AH20" s="227"/>
      <c r="AI20" s="226" t="s">
        <v>84</v>
      </c>
      <c r="AJ20" s="227"/>
      <c r="AK20" s="55">
        <v>1</v>
      </c>
      <c r="AL20" s="30">
        <v>1</v>
      </c>
      <c r="AM20" s="30">
        <v>0.22589999999999999</v>
      </c>
      <c r="AN20" s="30">
        <v>0.83</v>
      </c>
      <c r="AO20" s="30">
        <v>0.55179999999999996</v>
      </c>
      <c r="AP20" s="30">
        <v>0.55179999999999996</v>
      </c>
      <c r="AQ20" s="30">
        <v>0.55179999999999996</v>
      </c>
      <c r="AR20" s="30">
        <v>0.22589999999999999</v>
      </c>
      <c r="AS20" s="30">
        <v>0.21859999999999999</v>
      </c>
      <c r="AT20" s="198" t="s">
        <v>84</v>
      </c>
      <c r="AU20" s="199"/>
      <c r="AV20" s="152" t="s">
        <v>84</v>
      </c>
      <c r="AW20" s="128" t="s">
        <v>84</v>
      </c>
    </row>
    <row r="21" spans="1:49" ht="4.9000000000000004" customHeight="1" x14ac:dyDescent="0.25">
      <c r="A21" s="114"/>
      <c r="B21" s="114"/>
      <c r="C21" s="228"/>
      <c r="D21" s="229"/>
      <c r="E21" s="228"/>
      <c r="F21" s="229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34"/>
      <c r="AB21" s="34"/>
      <c r="AC21" s="34"/>
      <c r="AD21" s="34"/>
      <c r="AE21" s="34"/>
      <c r="AF21" s="34"/>
      <c r="AG21" s="115"/>
      <c r="AH21" s="115"/>
      <c r="AI21" s="115"/>
      <c r="AJ21" s="115"/>
      <c r="AK21" s="34"/>
      <c r="AL21" s="34"/>
      <c r="AM21" s="34"/>
      <c r="AN21" s="34"/>
      <c r="AO21" s="34"/>
      <c r="AP21" s="34"/>
      <c r="AQ21" s="34"/>
      <c r="AR21" s="34"/>
      <c r="AS21" s="34"/>
      <c r="AT21" s="125"/>
      <c r="AU21" s="125"/>
      <c r="AV21" s="115"/>
      <c r="AW21" s="34"/>
    </row>
    <row r="22" spans="1:49" s="29" customFormat="1" x14ac:dyDescent="0.25">
      <c r="A22" s="240" t="s">
        <v>51</v>
      </c>
      <c r="B22" s="113" t="s">
        <v>48</v>
      </c>
      <c r="C22" s="226" t="s">
        <v>84</v>
      </c>
      <c r="D22" s="227"/>
      <c r="E22" s="226" t="s">
        <v>84</v>
      </c>
      <c r="F22" s="227"/>
      <c r="G22" s="226" t="s">
        <v>84</v>
      </c>
      <c r="H22" s="227"/>
      <c r="I22" s="226" t="s">
        <v>84</v>
      </c>
      <c r="J22" s="227"/>
      <c r="K22" s="226" t="s">
        <v>84</v>
      </c>
      <c r="L22" s="227"/>
      <c r="M22" s="226" t="s">
        <v>84</v>
      </c>
      <c r="N22" s="227"/>
      <c r="O22" s="226" t="s">
        <v>84</v>
      </c>
      <c r="P22" s="227"/>
      <c r="Q22" s="226" t="s">
        <v>84</v>
      </c>
      <c r="R22" s="227"/>
      <c r="S22" s="226" t="s">
        <v>84</v>
      </c>
      <c r="T22" s="227"/>
      <c r="U22" s="226" t="s">
        <v>84</v>
      </c>
      <c r="V22" s="227"/>
      <c r="W22" s="226" t="s">
        <v>84</v>
      </c>
      <c r="X22" s="227"/>
      <c r="Y22" s="226" t="s">
        <v>84</v>
      </c>
      <c r="Z22" s="227"/>
      <c r="AA22" s="206" t="s">
        <v>84</v>
      </c>
      <c r="AB22" s="207"/>
      <c r="AC22" s="206" t="s">
        <v>84</v>
      </c>
      <c r="AD22" s="207"/>
      <c r="AE22" s="206" t="s">
        <v>84</v>
      </c>
      <c r="AF22" s="207"/>
      <c r="AG22" s="226" t="s">
        <v>84</v>
      </c>
      <c r="AH22" s="227"/>
      <c r="AI22" s="226" t="s">
        <v>84</v>
      </c>
      <c r="AJ22" s="227"/>
      <c r="AK22" s="50">
        <v>2000</v>
      </c>
      <c r="AL22" s="50">
        <v>2000</v>
      </c>
      <c r="AM22" s="50">
        <v>15000</v>
      </c>
      <c r="AN22" s="50">
        <v>5000</v>
      </c>
      <c r="AO22" s="52" t="s">
        <v>122</v>
      </c>
      <c r="AP22" s="50">
        <v>10000</v>
      </c>
      <c r="AQ22" s="52" t="s">
        <v>122</v>
      </c>
      <c r="AR22" s="50">
        <v>15000</v>
      </c>
      <c r="AS22" s="50">
        <v>15000</v>
      </c>
      <c r="AT22" s="198" t="s">
        <v>84</v>
      </c>
      <c r="AU22" s="199"/>
      <c r="AV22" s="152" t="s">
        <v>84</v>
      </c>
      <c r="AW22" s="128" t="s">
        <v>84</v>
      </c>
    </row>
    <row r="23" spans="1:49" s="29" customFormat="1" x14ac:dyDescent="0.25">
      <c r="A23" s="241"/>
      <c r="B23" s="113" t="s">
        <v>49</v>
      </c>
      <c r="C23" s="226" t="s">
        <v>84</v>
      </c>
      <c r="D23" s="227"/>
      <c r="E23" s="226" t="s">
        <v>84</v>
      </c>
      <c r="F23" s="227"/>
      <c r="G23" s="226" t="s">
        <v>84</v>
      </c>
      <c r="H23" s="227"/>
      <c r="I23" s="226" t="s">
        <v>84</v>
      </c>
      <c r="J23" s="227"/>
      <c r="K23" s="226" t="s">
        <v>84</v>
      </c>
      <c r="L23" s="227"/>
      <c r="M23" s="226" t="s">
        <v>84</v>
      </c>
      <c r="N23" s="227"/>
      <c r="O23" s="226" t="s">
        <v>84</v>
      </c>
      <c r="P23" s="227"/>
      <c r="Q23" s="226" t="s">
        <v>84</v>
      </c>
      <c r="R23" s="227"/>
      <c r="S23" s="226" t="s">
        <v>84</v>
      </c>
      <c r="T23" s="227"/>
      <c r="U23" s="226" t="s">
        <v>84</v>
      </c>
      <c r="V23" s="227"/>
      <c r="W23" s="226" t="s">
        <v>84</v>
      </c>
      <c r="X23" s="227"/>
      <c r="Y23" s="226" t="s">
        <v>84</v>
      </c>
      <c r="Z23" s="227"/>
      <c r="AA23" s="206" t="s">
        <v>84</v>
      </c>
      <c r="AB23" s="207"/>
      <c r="AC23" s="206" t="s">
        <v>84</v>
      </c>
      <c r="AD23" s="207"/>
      <c r="AE23" s="206" t="s">
        <v>84</v>
      </c>
      <c r="AF23" s="207"/>
      <c r="AG23" s="226" t="s">
        <v>84</v>
      </c>
      <c r="AH23" s="227"/>
      <c r="AI23" s="226" t="s">
        <v>84</v>
      </c>
      <c r="AJ23" s="227"/>
      <c r="AK23" s="51">
        <f>90*1.14</f>
        <v>102.6</v>
      </c>
      <c r="AL23" s="51">
        <f>90*1.14</f>
        <v>102.6</v>
      </c>
      <c r="AM23" s="51">
        <v>458.28</v>
      </c>
      <c r="AN23" s="51">
        <f>299*1.14</f>
        <v>340.85999999999996</v>
      </c>
      <c r="AO23" s="52" t="s">
        <v>122</v>
      </c>
      <c r="AP23" s="51">
        <f>399*1.14</f>
        <v>454.85999999999996</v>
      </c>
      <c r="AQ23" s="52" t="s">
        <v>122</v>
      </c>
      <c r="AR23" s="51">
        <v>458.28</v>
      </c>
      <c r="AS23" s="51">
        <v>422.94</v>
      </c>
      <c r="AT23" s="198" t="s">
        <v>84</v>
      </c>
      <c r="AU23" s="199"/>
      <c r="AV23" s="152" t="s">
        <v>84</v>
      </c>
      <c r="AW23" s="128" t="s">
        <v>84</v>
      </c>
    </row>
    <row r="24" spans="1:49" s="29" customFormat="1" x14ac:dyDescent="0.25">
      <c r="A24" s="241"/>
      <c r="B24" s="113" t="s">
        <v>50</v>
      </c>
      <c r="C24" s="226" t="s">
        <v>84</v>
      </c>
      <c r="D24" s="227"/>
      <c r="E24" s="226" t="s">
        <v>84</v>
      </c>
      <c r="F24" s="227"/>
      <c r="G24" s="226" t="s">
        <v>84</v>
      </c>
      <c r="H24" s="227"/>
      <c r="I24" s="226" t="s">
        <v>84</v>
      </c>
      <c r="J24" s="227"/>
      <c r="K24" s="226" t="s">
        <v>84</v>
      </c>
      <c r="L24" s="227"/>
      <c r="M24" s="226" t="s">
        <v>84</v>
      </c>
      <c r="N24" s="227"/>
      <c r="O24" s="226" t="s">
        <v>84</v>
      </c>
      <c r="P24" s="227"/>
      <c r="Q24" s="226" t="s">
        <v>84</v>
      </c>
      <c r="R24" s="227"/>
      <c r="S24" s="226" t="s">
        <v>84</v>
      </c>
      <c r="T24" s="227"/>
      <c r="U24" s="226" t="s">
        <v>84</v>
      </c>
      <c r="V24" s="227"/>
      <c r="W24" s="226" t="s">
        <v>84</v>
      </c>
      <c r="X24" s="227"/>
      <c r="Y24" s="226" t="s">
        <v>84</v>
      </c>
      <c r="Z24" s="227"/>
      <c r="AA24" s="206" t="s">
        <v>84</v>
      </c>
      <c r="AB24" s="207"/>
      <c r="AC24" s="206" t="s">
        <v>84</v>
      </c>
      <c r="AD24" s="207"/>
      <c r="AE24" s="206" t="s">
        <v>84</v>
      </c>
      <c r="AF24" s="207"/>
      <c r="AG24" s="226" t="s">
        <v>84</v>
      </c>
      <c r="AH24" s="227"/>
      <c r="AI24" s="226" t="s">
        <v>84</v>
      </c>
      <c r="AJ24" s="227"/>
      <c r="AK24" s="53">
        <f>0.041*1.14</f>
        <v>4.6739999999999997E-2</v>
      </c>
      <c r="AL24" s="53">
        <f>0.041*1.14</f>
        <v>4.6739999999999997E-2</v>
      </c>
      <c r="AM24" s="53">
        <v>1.881E-2</v>
      </c>
      <c r="AN24" s="53">
        <f>0.038*1.14</f>
        <v>4.3319999999999997E-2</v>
      </c>
      <c r="AO24" s="52" t="s">
        <v>122</v>
      </c>
      <c r="AP24" s="53">
        <f>0.032*1.14</f>
        <v>3.6479999999999999E-2</v>
      </c>
      <c r="AQ24" s="52" t="s">
        <v>122</v>
      </c>
      <c r="AR24" s="53">
        <v>1.881E-2</v>
      </c>
      <c r="AS24" s="53">
        <v>2.2800000000000001E-2</v>
      </c>
      <c r="AT24" s="198" t="s">
        <v>84</v>
      </c>
      <c r="AU24" s="199"/>
      <c r="AV24" s="152" t="s">
        <v>84</v>
      </c>
      <c r="AW24" s="128" t="s">
        <v>84</v>
      </c>
    </row>
    <row r="25" spans="1:49" s="29" customFormat="1" x14ac:dyDescent="0.25">
      <c r="A25" s="241"/>
      <c r="B25" s="26" t="s">
        <v>45</v>
      </c>
      <c r="C25" s="226" t="s">
        <v>84</v>
      </c>
      <c r="D25" s="227"/>
      <c r="E25" s="226" t="s">
        <v>84</v>
      </c>
      <c r="F25" s="227"/>
      <c r="G25" s="226" t="s">
        <v>84</v>
      </c>
      <c r="H25" s="227"/>
      <c r="I25" s="226" t="s">
        <v>84</v>
      </c>
      <c r="J25" s="227"/>
      <c r="K25" s="226" t="s">
        <v>84</v>
      </c>
      <c r="L25" s="227"/>
      <c r="M25" s="226" t="s">
        <v>84</v>
      </c>
      <c r="N25" s="227"/>
      <c r="O25" s="226" t="s">
        <v>84</v>
      </c>
      <c r="P25" s="227"/>
      <c r="Q25" s="226" t="s">
        <v>84</v>
      </c>
      <c r="R25" s="227"/>
      <c r="S25" s="226" t="s">
        <v>84</v>
      </c>
      <c r="T25" s="227"/>
      <c r="U25" s="226" t="s">
        <v>84</v>
      </c>
      <c r="V25" s="227"/>
      <c r="W25" s="226" t="s">
        <v>84</v>
      </c>
      <c r="X25" s="227"/>
      <c r="Y25" s="226" t="s">
        <v>84</v>
      </c>
      <c r="Z25" s="227"/>
      <c r="AA25" s="206" t="s">
        <v>84</v>
      </c>
      <c r="AB25" s="207"/>
      <c r="AC25" s="206" t="s">
        <v>84</v>
      </c>
      <c r="AD25" s="207"/>
      <c r="AE25" s="206" t="s">
        <v>84</v>
      </c>
      <c r="AF25" s="207"/>
      <c r="AG25" s="226" t="s">
        <v>84</v>
      </c>
      <c r="AH25" s="227"/>
      <c r="AI25" s="226" t="s">
        <v>84</v>
      </c>
      <c r="AJ25" s="227"/>
      <c r="AK25" s="56" t="s">
        <v>84</v>
      </c>
      <c r="AL25" s="56" t="s">
        <v>84</v>
      </c>
      <c r="AM25" s="56" t="s">
        <v>84</v>
      </c>
      <c r="AN25" s="206" t="s">
        <v>84</v>
      </c>
      <c r="AO25" s="207"/>
      <c r="AP25" s="206" t="s">
        <v>84</v>
      </c>
      <c r="AQ25" s="207"/>
      <c r="AR25" s="56" t="s">
        <v>84</v>
      </c>
      <c r="AS25" s="56" t="s">
        <v>84</v>
      </c>
      <c r="AT25" s="198" t="s">
        <v>84</v>
      </c>
      <c r="AU25" s="199"/>
      <c r="AV25" s="152" t="s">
        <v>84</v>
      </c>
      <c r="AW25" s="128" t="s">
        <v>84</v>
      </c>
    </row>
    <row r="26" spans="1:49" s="29" customFormat="1" x14ac:dyDescent="0.25">
      <c r="A26" s="242"/>
      <c r="B26" s="26" t="s">
        <v>46</v>
      </c>
      <c r="C26" s="226" t="s">
        <v>84</v>
      </c>
      <c r="D26" s="227"/>
      <c r="E26" s="226" t="s">
        <v>84</v>
      </c>
      <c r="F26" s="227"/>
      <c r="G26" s="226" t="s">
        <v>84</v>
      </c>
      <c r="H26" s="227"/>
      <c r="I26" s="226" t="s">
        <v>84</v>
      </c>
      <c r="J26" s="227"/>
      <c r="K26" s="226" t="s">
        <v>84</v>
      </c>
      <c r="L26" s="227"/>
      <c r="M26" s="226" t="s">
        <v>84</v>
      </c>
      <c r="N26" s="227"/>
      <c r="O26" s="226" t="s">
        <v>84</v>
      </c>
      <c r="P26" s="227"/>
      <c r="Q26" s="226" t="s">
        <v>84</v>
      </c>
      <c r="R26" s="227"/>
      <c r="S26" s="226" t="s">
        <v>84</v>
      </c>
      <c r="T26" s="227"/>
      <c r="U26" s="226" t="s">
        <v>84</v>
      </c>
      <c r="V26" s="227"/>
      <c r="W26" s="226" t="s">
        <v>84</v>
      </c>
      <c r="X26" s="227"/>
      <c r="Y26" s="226" t="s">
        <v>84</v>
      </c>
      <c r="Z26" s="227"/>
      <c r="AA26" s="206" t="s">
        <v>84</v>
      </c>
      <c r="AB26" s="207"/>
      <c r="AC26" s="206" t="s">
        <v>84</v>
      </c>
      <c r="AD26" s="207"/>
      <c r="AE26" s="206" t="s">
        <v>84</v>
      </c>
      <c r="AF26" s="207"/>
      <c r="AG26" s="226" t="s">
        <v>84</v>
      </c>
      <c r="AH26" s="227"/>
      <c r="AI26" s="226" t="s">
        <v>84</v>
      </c>
      <c r="AJ26" s="227"/>
      <c r="AK26" s="55">
        <v>0.1111</v>
      </c>
      <c r="AL26" s="30">
        <v>0.1111</v>
      </c>
      <c r="AM26" s="30">
        <v>0.16919999999999999</v>
      </c>
      <c r="AN26" s="30">
        <v>0.55179999999999996</v>
      </c>
      <c r="AO26" s="30">
        <v>0.55179999999999996</v>
      </c>
      <c r="AP26" s="30">
        <v>0.41349999999999998</v>
      </c>
      <c r="AQ26" s="30">
        <v>0.41349999999999998</v>
      </c>
      <c r="AR26" s="30">
        <v>0.16919999999999999</v>
      </c>
      <c r="AS26" s="30">
        <v>0.1273</v>
      </c>
      <c r="AT26" s="198" t="s">
        <v>84</v>
      </c>
      <c r="AU26" s="199"/>
      <c r="AV26" s="152" t="s">
        <v>84</v>
      </c>
      <c r="AW26" s="128" t="s">
        <v>84</v>
      </c>
    </row>
    <row r="27" spans="1:49" ht="4.9000000000000004" customHeight="1" x14ac:dyDescent="0.25">
      <c r="A27" s="114"/>
      <c r="B27" s="114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34"/>
      <c r="AB27" s="34"/>
      <c r="AC27" s="34"/>
      <c r="AD27" s="34"/>
      <c r="AE27" s="34"/>
      <c r="AF27" s="34"/>
      <c r="AG27" s="115"/>
      <c r="AH27" s="115"/>
      <c r="AI27" s="115"/>
      <c r="AJ27" s="115"/>
      <c r="AK27" s="34"/>
      <c r="AL27" s="34"/>
      <c r="AM27" s="34"/>
      <c r="AN27" s="34"/>
      <c r="AO27" s="34"/>
      <c r="AP27" s="34"/>
      <c r="AQ27" s="34"/>
      <c r="AR27" s="34"/>
      <c r="AS27" s="34"/>
      <c r="AT27" s="125"/>
      <c r="AU27" s="125"/>
      <c r="AV27" s="34"/>
      <c r="AW27" s="34"/>
    </row>
    <row r="28" spans="1:49" s="29" customFormat="1" x14ac:dyDescent="0.25">
      <c r="A28" s="240" t="s">
        <v>52</v>
      </c>
      <c r="B28" s="113" t="s">
        <v>48</v>
      </c>
      <c r="C28" s="226" t="s">
        <v>84</v>
      </c>
      <c r="D28" s="227"/>
      <c r="E28" s="226" t="s">
        <v>84</v>
      </c>
      <c r="F28" s="227"/>
      <c r="G28" s="226" t="s">
        <v>84</v>
      </c>
      <c r="H28" s="227"/>
      <c r="I28" s="226" t="s">
        <v>84</v>
      </c>
      <c r="J28" s="227"/>
      <c r="K28" s="226" t="s">
        <v>84</v>
      </c>
      <c r="L28" s="227"/>
      <c r="M28" s="226" t="s">
        <v>84</v>
      </c>
      <c r="N28" s="227"/>
      <c r="O28" s="226" t="s">
        <v>84</v>
      </c>
      <c r="P28" s="227"/>
      <c r="Q28" s="226" t="s">
        <v>84</v>
      </c>
      <c r="R28" s="227"/>
      <c r="S28" s="226" t="s">
        <v>84</v>
      </c>
      <c r="T28" s="227"/>
      <c r="U28" s="226" t="s">
        <v>84</v>
      </c>
      <c r="V28" s="227"/>
      <c r="W28" s="226" t="s">
        <v>84</v>
      </c>
      <c r="X28" s="227"/>
      <c r="Y28" s="226" t="s">
        <v>84</v>
      </c>
      <c r="Z28" s="227"/>
      <c r="AA28" s="206" t="s">
        <v>84</v>
      </c>
      <c r="AB28" s="207"/>
      <c r="AC28" s="206" t="s">
        <v>84</v>
      </c>
      <c r="AD28" s="207"/>
      <c r="AE28" s="258" t="s">
        <v>84</v>
      </c>
      <c r="AF28" s="259"/>
      <c r="AG28" s="226" t="s">
        <v>84</v>
      </c>
      <c r="AH28" s="227"/>
      <c r="AI28" s="260" t="s">
        <v>84</v>
      </c>
      <c r="AJ28" s="261"/>
      <c r="AK28" s="50">
        <v>5000</v>
      </c>
      <c r="AL28" s="50">
        <v>5000</v>
      </c>
      <c r="AM28" s="50">
        <v>25000</v>
      </c>
      <c r="AN28" s="50">
        <v>10000</v>
      </c>
      <c r="AO28" s="52" t="s">
        <v>122</v>
      </c>
      <c r="AP28" s="50">
        <v>15000</v>
      </c>
      <c r="AQ28" s="52" t="s">
        <v>122</v>
      </c>
      <c r="AR28" s="50">
        <v>25000</v>
      </c>
      <c r="AS28" s="50">
        <v>30000</v>
      </c>
      <c r="AT28" s="218" t="s">
        <v>84</v>
      </c>
      <c r="AU28" s="219"/>
      <c r="AV28" s="206" t="s">
        <v>84</v>
      </c>
      <c r="AW28" s="207"/>
    </row>
    <row r="29" spans="1:49" s="29" customFormat="1" x14ac:dyDescent="0.25">
      <c r="A29" s="241"/>
      <c r="B29" s="113" t="s">
        <v>49</v>
      </c>
      <c r="C29" s="226" t="s">
        <v>84</v>
      </c>
      <c r="D29" s="227"/>
      <c r="E29" s="226" t="s">
        <v>84</v>
      </c>
      <c r="F29" s="227"/>
      <c r="G29" s="226" t="s">
        <v>84</v>
      </c>
      <c r="H29" s="227"/>
      <c r="I29" s="226" t="s">
        <v>84</v>
      </c>
      <c r="J29" s="227"/>
      <c r="K29" s="226" t="s">
        <v>84</v>
      </c>
      <c r="L29" s="227"/>
      <c r="M29" s="226" t="s">
        <v>84</v>
      </c>
      <c r="N29" s="227"/>
      <c r="O29" s="226" t="s">
        <v>84</v>
      </c>
      <c r="P29" s="227"/>
      <c r="Q29" s="226" t="s">
        <v>84</v>
      </c>
      <c r="R29" s="227"/>
      <c r="S29" s="226" t="s">
        <v>84</v>
      </c>
      <c r="T29" s="227"/>
      <c r="U29" s="226" t="s">
        <v>84</v>
      </c>
      <c r="V29" s="227"/>
      <c r="W29" s="226" t="s">
        <v>84</v>
      </c>
      <c r="X29" s="227"/>
      <c r="Y29" s="226" t="s">
        <v>84</v>
      </c>
      <c r="Z29" s="227"/>
      <c r="AA29" s="206" t="s">
        <v>84</v>
      </c>
      <c r="AB29" s="207"/>
      <c r="AC29" s="206" t="s">
        <v>84</v>
      </c>
      <c r="AD29" s="207"/>
      <c r="AE29" s="258" t="s">
        <v>84</v>
      </c>
      <c r="AF29" s="259"/>
      <c r="AG29" s="226" t="s">
        <v>84</v>
      </c>
      <c r="AH29" s="227"/>
      <c r="AI29" s="260" t="s">
        <v>84</v>
      </c>
      <c r="AJ29" s="261"/>
      <c r="AK29" s="51">
        <f>200*1.14</f>
        <v>227.99999999999997</v>
      </c>
      <c r="AL29" s="51">
        <f>200*1.14</f>
        <v>227.99999999999997</v>
      </c>
      <c r="AM29" s="51">
        <v>622.44000000000005</v>
      </c>
      <c r="AN29" s="51">
        <f>399*1.14</f>
        <v>454.85999999999996</v>
      </c>
      <c r="AO29" s="52" t="s">
        <v>122</v>
      </c>
      <c r="AP29" s="51">
        <f>499*1.14</f>
        <v>568.8599999999999</v>
      </c>
      <c r="AQ29" s="52" t="s">
        <v>122</v>
      </c>
      <c r="AR29" s="51">
        <v>622.44000000000005</v>
      </c>
      <c r="AS29" s="51">
        <v>608.76</v>
      </c>
      <c r="AT29" s="218" t="s">
        <v>84</v>
      </c>
      <c r="AU29" s="219"/>
      <c r="AV29" s="206" t="s">
        <v>84</v>
      </c>
      <c r="AW29" s="207"/>
    </row>
    <row r="30" spans="1:49" s="29" customFormat="1" x14ac:dyDescent="0.25">
      <c r="A30" s="241"/>
      <c r="B30" s="113" t="s">
        <v>50</v>
      </c>
      <c r="C30" s="226" t="s">
        <v>84</v>
      </c>
      <c r="D30" s="227"/>
      <c r="E30" s="226" t="s">
        <v>84</v>
      </c>
      <c r="F30" s="227"/>
      <c r="G30" s="226" t="s">
        <v>84</v>
      </c>
      <c r="H30" s="227"/>
      <c r="I30" s="226" t="s">
        <v>84</v>
      </c>
      <c r="J30" s="227"/>
      <c r="K30" s="226" t="s">
        <v>84</v>
      </c>
      <c r="L30" s="227"/>
      <c r="M30" s="226" t="s">
        <v>84</v>
      </c>
      <c r="N30" s="227"/>
      <c r="O30" s="226" t="s">
        <v>84</v>
      </c>
      <c r="P30" s="227"/>
      <c r="Q30" s="226" t="s">
        <v>84</v>
      </c>
      <c r="R30" s="227"/>
      <c r="S30" s="226" t="s">
        <v>84</v>
      </c>
      <c r="T30" s="227"/>
      <c r="U30" s="226" t="s">
        <v>84</v>
      </c>
      <c r="V30" s="227"/>
      <c r="W30" s="226" t="s">
        <v>84</v>
      </c>
      <c r="X30" s="227"/>
      <c r="Y30" s="226" t="s">
        <v>84</v>
      </c>
      <c r="Z30" s="227"/>
      <c r="AA30" s="206" t="s">
        <v>84</v>
      </c>
      <c r="AB30" s="207"/>
      <c r="AC30" s="206" t="s">
        <v>84</v>
      </c>
      <c r="AD30" s="207"/>
      <c r="AE30" s="258" t="s">
        <v>84</v>
      </c>
      <c r="AF30" s="259"/>
      <c r="AG30" s="226" t="s">
        <v>84</v>
      </c>
      <c r="AH30" s="227"/>
      <c r="AI30" s="260" t="s">
        <v>84</v>
      </c>
      <c r="AJ30" s="261"/>
      <c r="AK30" s="53">
        <f>0.03*1.14</f>
        <v>3.4199999999999994E-2</v>
      </c>
      <c r="AL30" s="53">
        <f>0.03*1.14</f>
        <v>3.4199999999999994E-2</v>
      </c>
      <c r="AM30" s="53">
        <v>1.8239999999999999E-2</v>
      </c>
      <c r="AN30" s="53">
        <f>0.032*1.14</f>
        <v>3.6479999999999999E-2</v>
      </c>
      <c r="AO30" s="52" t="s">
        <v>122</v>
      </c>
      <c r="AP30" s="53">
        <f>0.026*1.14</f>
        <v>2.9639999999999996E-2</v>
      </c>
      <c r="AQ30" s="52" t="s">
        <v>122</v>
      </c>
      <c r="AR30" s="53">
        <v>1.8239999999999999E-2</v>
      </c>
      <c r="AS30" s="53">
        <v>1.881E-2</v>
      </c>
      <c r="AT30" s="218" t="s">
        <v>84</v>
      </c>
      <c r="AU30" s="219"/>
      <c r="AV30" s="206" t="s">
        <v>84</v>
      </c>
      <c r="AW30" s="207"/>
    </row>
    <row r="31" spans="1:49" s="29" customFormat="1" x14ac:dyDescent="0.25">
      <c r="A31" s="241"/>
      <c r="B31" s="26" t="s">
        <v>45</v>
      </c>
      <c r="C31" s="226" t="s">
        <v>84</v>
      </c>
      <c r="D31" s="227"/>
      <c r="E31" s="226" t="s">
        <v>84</v>
      </c>
      <c r="F31" s="227"/>
      <c r="G31" s="226" t="s">
        <v>84</v>
      </c>
      <c r="H31" s="227"/>
      <c r="I31" s="226" t="s">
        <v>84</v>
      </c>
      <c r="J31" s="227"/>
      <c r="K31" s="226" t="s">
        <v>84</v>
      </c>
      <c r="L31" s="227"/>
      <c r="M31" s="226" t="s">
        <v>84</v>
      </c>
      <c r="N31" s="227"/>
      <c r="O31" s="226" t="s">
        <v>84</v>
      </c>
      <c r="P31" s="227"/>
      <c r="Q31" s="226" t="s">
        <v>84</v>
      </c>
      <c r="R31" s="227"/>
      <c r="S31" s="226" t="s">
        <v>84</v>
      </c>
      <c r="T31" s="227"/>
      <c r="U31" s="226" t="s">
        <v>84</v>
      </c>
      <c r="V31" s="227"/>
      <c r="W31" s="226" t="s">
        <v>84</v>
      </c>
      <c r="X31" s="227"/>
      <c r="Y31" s="226" t="s">
        <v>84</v>
      </c>
      <c r="Z31" s="227"/>
      <c r="AA31" s="206" t="s">
        <v>84</v>
      </c>
      <c r="AB31" s="207"/>
      <c r="AC31" s="206" t="s">
        <v>84</v>
      </c>
      <c r="AD31" s="207"/>
      <c r="AE31" s="258" t="s">
        <v>84</v>
      </c>
      <c r="AF31" s="259"/>
      <c r="AG31" s="226" t="s">
        <v>84</v>
      </c>
      <c r="AH31" s="227"/>
      <c r="AI31" s="260" t="s">
        <v>84</v>
      </c>
      <c r="AJ31" s="261"/>
      <c r="AK31" s="56" t="s">
        <v>84</v>
      </c>
      <c r="AL31" s="56" t="s">
        <v>84</v>
      </c>
      <c r="AM31" s="56" t="s">
        <v>84</v>
      </c>
      <c r="AN31" s="206" t="s">
        <v>84</v>
      </c>
      <c r="AO31" s="207"/>
      <c r="AP31" s="206" t="s">
        <v>84</v>
      </c>
      <c r="AQ31" s="207"/>
      <c r="AR31" s="206" t="s">
        <v>84</v>
      </c>
      <c r="AS31" s="207"/>
      <c r="AT31" s="218" t="s">
        <v>84</v>
      </c>
      <c r="AU31" s="219"/>
      <c r="AV31" s="258" t="s">
        <v>84</v>
      </c>
      <c r="AW31" s="259"/>
    </row>
    <row r="32" spans="1:49" s="29" customFormat="1" x14ac:dyDescent="0.25">
      <c r="A32" s="242"/>
      <c r="B32" s="26" t="s">
        <v>46</v>
      </c>
      <c r="C32" s="226" t="s">
        <v>84</v>
      </c>
      <c r="D32" s="227"/>
      <c r="E32" s="226" t="s">
        <v>84</v>
      </c>
      <c r="F32" s="227"/>
      <c r="G32" s="226" t="s">
        <v>84</v>
      </c>
      <c r="H32" s="227"/>
      <c r="I32" s="226" t="s">
        <v>84</v>
      </c>
      <c r="J32" s="227"/>
      <c r="K32" s="226" t="s">
        <v>84</v>
      </c>
      <c r="L32" s="227"/>
      <c r="M32" s="226" t="s">
        <v>84</v>
      </c>
      <c r="N32" s="227"/>
      <c r="O32" s="226" t="s">
        <v>84</v>
      </c>
      <c r="P32" s="227"/>
      <c r="Q32" s="226" t="s">
        <v>84</v>
      </c>
      <c r="R32" s="227"/>
      <c r="S32" s="226" t="s">
        <v>84</v>
      </c>
      <c r="T32" s="227"/>
      <c r="U32" s="226" t="s">
        <v>84</v>
      </c>
      <c r="V32" s="227"/>
      <c r="W32" s="226" t="s">
        <v>84</v>
      </c>
      <c r="X32" s="227"/>
      <c r="Y32" s="226" t="s">
        <v>84</v>
      </c>
      <c r="Z32" s="227"/>
      <c r="AA32" s="206" t="s">
        <v>84</v>
      </c>
      <c r="AB32" s="207"/>
      <c r="AC32" s="206" t="s">
        <v>84</v>
      </c>
      <c r="AD32" s="207"/>
      <c r="AE32" s="258" t="s">
        <v>84</v>
      </c>
      <c r="AF32" s="259"/>
      <c r="AG32" s="226" t="s">
        <v>84</v>
      </c>
      <c r="AH32" s="227"/>
      <c r="AI32" s="260" t="s">
        <v>84</v>
      </c>
      <c r="AJ32" s="261"/>
      <c r="AK32" s="55">
        <v>0.05</v>
      </c>
      <c r="AL32" s="30">
        <v>0.05</v>
      </c>
      <c r="AM32" s="30">
        <v>0.1245</v>
      </c>
      <c r="AN32" s="30">
        <v>0.41349999999999998</v>
      </c>
      <c r="AO32" s="30">
        <v>0.41349999999999998</v>
      </c>
      <c r="AP32" s="30">
        <v>0.33069999999999999</v>
      </c>
      <c r="AQ32" s="30">
        <v>0.33069999999999999</v>
      </c>
      <c r="AR32" s="30">
        <v>0.1245</v>
      </c>
      <c r="AS32" s="30">
        <v>0.10349999999999999</v>
      </c>
      <c r="AT32" s="218" t="s">
        <v>84</v>
      </c>
      <c r="AU32" s="219"/>
      <c r="AV32" s="258" t="s">
        <v>84</v>
      </c>
      <c r="AW32" s="259"/>
    </row>
    <row r="33" spans="1:49" ht="18.75" x14ac:dyDescent="0.25">
      <c r="A33" s="238" t="s">
        <v>53</v>
      </c>
      <c r="B33" s="239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23"/>
      <c r="AB33" s="23"/>
      <c r="AC33" s="23"/>
      <c r="AD33" s="23"/>
      <c r="AE33" s="23"/>
      <c r="AF33" s="23"/>
      <c r="AG33" s="116"/>
      <c r="AH33" s="116"/>
      <c r="AI33" s="116"/>
      <c r="AJ33" s="116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</row>
    <row r="34" spans="1:49" x14ac:dyDescent="0.25">
      <c r="A34" s="243" t="s">
        <v>54</v>
      </c>
      <c r="B34" s="36" t="s">
        <v>55</v>
      </c>
      <c r="C34" s="200" t="s">
        <v>84</v>
      </c>
      <c r="D34" s="201"/>
      <c r="E34" s="200" t="s">
        <v>84</v>
      </c>
      <c r="F34" s="201"/>
      <c r="G34" s="200" t="s">
        <v>84</v>
      </c>
      <c r="H34" s="201"/>
      <c r="I34" s="200" t="s">
        <v>84</v>
      </c>
      <c r="J34" s="201"/>
      <c r="K34" s="200" t="s">
        <v>84</v>
      </c>
      <c r="L34" s="201"/>
      <c r="M34" s="200" t="s">
        <v>84</v>
      </c>
      <c r="N34" s="201"/>
      <c r="O34" s="200" t="s">
        <v>84</v>
      </c>
      <c r="P34" s="201"/>
      <c r="Q34" s="200" t="s">
        <v>84</v>
      </c>
      <c r="R34" s="201"/>
      <c r="S34" s="200" t="s">
        <v>84</v>
      </c>
      <c r="T34" s="201"/>
      <c r="U34" s="200" t="s">
        <v>84</v>
      </c>
      <c r="V34" s="201"/>
      <c r="W34" s="202" t="s">
        <v>84</v>
      </c>
      <c r="X34" s="203"/>
      <c r="Y34" s="202" t="s">
        <v>84</v>
      </c>
      <c r="Z34" s="203"/>
      <c r="AA34" s="204" t="s">
        <v>84</v>
      </c>
      <c r="AB34" s="205"/>
      <c r="AC34" s="204" t="s">
        <v>84</v>
      </c>
      <c r="AD34" s="205"/>
      <c r="AE34" s="204" t="s">
        <v>84</v>
      </c>
      <c r="AF34" s="205"/>
      <c r="AG34" s="202" t="s">
        <v>84</v>
      </c>
      <c r="AH34" s="203"/>
      <c r="AI34" s="202" t="s">
        <v>84</v>
      </c>
      <c r="AJ34" s="203"/>
      <c r="AK34" s="40">
        <v>375</v>
      </c>
      <c r="AL34" s="40">
        <v>375</v>
      </c>
      <c r="AM34" s="40">
        <v>375</v>
      </c>
      <c r="AN34" s="267">
        <v>375</v>
      </c>
      <c r="AO34" s="268"/>
      <c r="AP34" s="267">
        <v>375</v>
      </c>
      <c r="AQ34" s="268"/>
      <c r="AR34" s="40">
        <v>375</v>
      </c>
      <c r="AS34" s="40">
        <v>375</v>
      </c>
      <c r="AT34" s="220">
        <f>1327.5/3</f>
        <v>442.5</v>
      </c>
      <c r="AU34" s="221"/>
      <c r="AV34" s="204">
        <f>1327.5/3</f>
        <v>442.5</v>
      </c>
      <c r="AW34" s="205"/>
    </row>
    <row r="35" spans="1:49" x14ac:dyDescent="0.25">
      <c r="A35" s="244"/>
      <c r="B35" s="36" t="s">
        <v>56</v>
      </c>
      <c r="C35" s="200" t="s">
        <v>84</v>
      </c>
      <c r="D35" s="201"/>
      <c r="E35" s="200" t="s">
        <v>84</v>
      </c>
      <c r="F35" s="201"/>
      <c r="G35" s="200" t="s">
        <v>84</v>
      </c>
      <c r="H35" s="201"/>
      <c r="I35" s="200" t="s">
        <v>84</v>
      </c>
      <c r="J35" s="201"/>
      <c r="K35" s="200" t="s">
        <v>84</v>
      </c>
      <c r="L35" s="201"/>
      <c r="M35" s="200" t="s">
        <v>84</v>
      </c>
      <c r="N35" s="201"/>
      <c r="O35" s="200" t="s">
        <v>84</v>
      </c>
      <c r="P35" s="201"/>
      <c r="Q35" s="200" t="s">
        <v>84</v>
      </c>
      <c r="R35" s="201"/>
      <c r="S35" s="200" t="s">
        <v>84</v>
      </c>
      <c r="T35" s="201"/>
      <c r="U35" s="200" t="s">
        <v>84</v>
      </c>
      <c r="V35" s="201"/>
      <c r="W35" s="202" t="s">
        <v>84</v>
      </c>
      <c r="X35" s="203"/>
      <c r="Y35" s="202" t="s">
        <v>84</v>
      </c>
      <c r="Z35" s="203"/>
      <c r="AA35" s="204" t="s">
        <v>84</v>
      </c>
      <c r="AB35" s="205"/>
      <c r="AC35" s="204" t="s">
        <v>84</v>
      </c>
      <c r="AD35" s="205"/>
      <c r="AE35" s="204" t="s">
        <v>84</v>
      </c>
      <c r="AF35" s="205"/>
      <c r="AG35" s="202" t="s">
        <v>84</v>
      </c>
      <c r="AH35" s="203"/>
      <c r="AI35" s="202" t="s">
        <v>84</v>
      </c>
      <c r="AJ35" s="203"/>
      <c r="AK35" s="40">
        <v>500</v>
      </c>
      <c r="AL35" s="40">
        <v>500</v>
      </c>
      <c r="AM35" s="40">
        <v>500</v>
      </c>
      <c r="AN35" s="267">
        <v>500</v>
      </c>
      <c r="AO35" s="268"/>
      <c r="AP35" s="267">
        <v>500</v>
      </c>
      <c r="AQ35" s="268"/>
      <c r="AR35" s="40">
        <v>500</v>
      </c>
      <c r="AS35" s="40">
        <v>500</v>
      </c>
      <c r="AT35" s="220">
        <v>590</v>
      </c>
      <c r="AU35" s="221"/>
      <c r="AV35" s="204">
        <v>590</v>
      </c>
      <c r="AW35" s="205"/>
    </row>
    <row r="36" spans="1:49" x14ac:dyDescent="0.25">
      <c r="A36" s="244"/>
      <c r="B36" s="36" t="s">
        <v>57</v>
      </c>
      <c r="C36" s="200" t="s">
        <v>84</v>
      </c>
      <c r="D36" s="201"/>
      <c r="E36" s="200" t="s">
        <v>84</v>
      </c>
      <c r="F36" s="201"/>
      <c r="G36" s="200" t="s">
        <v>84</v>
      </c>
      <c r="H36" s="201"/>
      <c r="I36" s="200" t="s">
        <v>84</v>
      </c>
      <c r="J36" s="201"/>
      <c r="K36" s="200" t="s">
        <v>84</v>
      </c>
      <c r="L36" s="201"/>
      <c r="M36" s="200" t="s">
        <v>84</v>
      </c>
      <c r="N36" s="201"/>
      <c r="O36" s="200" t="s">
        <v>84</v>
      </c>
      <c r="P36" s="201"/>
      <c r="Q36" s="200" t="s">
        <v>84</v>
      </c>
      <c r="R36" s="201"/>
      <c r="S36" s="200" t="s">
        <v>84</v>
      </c>
      <c r="T36" s="201"/>
      <c r="U36" s="200" t="s">
        <v>84</v>
      </c>
      <c r="V36" s="201"/>
      <c r="W36" s="202" t="s">
        <v>84</v>
      </c>
      <c r="X36" s="203"/>
      <c r="Y36" s="202" t="s">
        <v>84</v>
      </c>
      <c r="Z36" s="203"/>
      <c r="AA36" s="204" t="s">
        <v>84</v>
      </c>
      <c r="AB36" s="205"/>
      <c r="AC36" s="204" t="s">
        <v>84</v>
      </c>
      <c r="AD36" s="205"/>
      <c r="AE36" s="204" t="s">
        <v>84</v>
      </c>
      <c r="AF36" s="205"/>
      <c r="AG36" s="202" t="s">
        <v>84</v>
      </c>
      <c r="AH36" s="203"/>
      <c r="AI36" s="202" t="s">
        <v>84</v>
      </c>
      <c r="AJ36" s="203"/>
      <c r="AK36" s="40">
        <v>375</v>
      </c>
      <c r="AL36" s="40">
        <v>375</v>
      </c>
      <c r="AM36" s="40">
        <v>375</v>
      </c>
      <c r="AN36" s="267">
        <v>375</v>
      </c>
      <c r="AO36" s="268"/>
      <c r="AP36" s="267">
        <v>375</v>
      </c>
      <c r="AQ36" s="268"/>
      <c r="AR36" s="40">
        <v>375</v>
      </c>
      <c r="AS36" s="40">
        <v>375</v>
      </c>
      <c r="AT36" s="220">
        <f>1327.5/3</f>
        <v>442.5</v>
      </c>
      <c r="AU36" s="221"/>
      <c r="AV36" s="204">
        <f>1327.5/3</f>
        <v>442.5</v>
      </c>
      <c r="AW36" s="205"/>
    </row>
    <row r="37" spans="1:49" x14ac:dyDescent="0.25">
      <c r="A37" s="244"/>
      <c r="B37" s="36" t="s">
        <v>58</v>
      </c>
      <c r="C37" s="200" t="s">
        <v>84</v>
      </c>
      <c r="D37" s="201"/>
      <c r="E37" s="200" t="s">
        <v>84</v>
      </c>
      <c r="F37" s="201"/>
      <c r="G37" s="200" t="s">
        <v>84</v>
      </c>
      <c r="H37" s="201"/>
      <c r="I37" s="200" t="s">
        <v>84</v>
      </c>
      <c r="J37" s="201"/>
      <c r="K37" s="200" t="s">
        <v>84</v>
      </c>
      <c r="L37" s="201"/>
      <c r="M37" s="200" t="s">
        <v>84</v>
      </c>
      <c r="N37" s="201"/>
      <c r="O37" s="200" t="s">
        <v>84</v>
      </c>
      <c r="P37" s="201"/>
      <c r="Q37" s="200" t="s">
        <v>84</v>
      </c>
      <c r="R37" s="201"/>
      <c r="S37" s="200" t="s">
        <v>84</v>
      </c>
      <c r="T37" s="201"/>
      <c r="U37" s="200" t="s">
        <v>84</v>
      </c>
      <c r="V37" s="201"/>
      <c r="W37" s="202" t="s">
        <v>84</v>
      </c>
      <c r="X37" s="203"/>
      <c r="Y37" s="202" t="s">
        <v>84</v>
      </c>
      <c r="Z37" s="203"/>
      <c r="AA37" s="204" t="s">
        <v>84</v>
      </c>
      <c r="AB37" s="205"/>
      <c r="AC37" s="204" t="s">
        <v>84</v>
      </c>
      <c r="AD37" s="205"/>
      <c r="AE37" s="204" t="s">
        <v>84</v>
      </c>
      <c r="AF37" s="205"/>
      <c r="AG37" s="202" t="s">
        <v>84</v>
      </c>
      <c r="AH37" s="203"/>
      <c r="AI37" s="202" t="s">
        <v>84</v>
      </c>
      <c r="AJ37" s="203"/>
      <c r="AK37" s="40">
        <v>500</v>
      </c>
      <c r="AL37" s="40">
        <v>500</v>
      </c>
      <c r="AM37" s="40">
        <v>500</v>
      </c>
      <c r="AN37" s="267">
        <v>500</v>
      </c>
      <c r="AO37" s="268"/>
      <c r="AP37" s="267">
        <v>500</v>
      </c>
      <c r="AQ37" s="268"/>
      <c r="AR37" s="40">
        <v>500</v>
      </c>
      <c r="AS37" s="40">
        <v>500</v>
      </c>
      <c r="AT37" s="220">
        <v>590</v>
      </c>
      <c r="AU37" s="221"/>
      <c r="AV37" s="204">
        <v>590</v>
      </c>
      <c r="AW37" s="205"/>
    </row>
    <row r="38" spans="1:49" x14ac:dyDescent="0.25">
      <c r="A38" s="245"/>
      <c r="B38" s="36" t="s">
        <v>59</v>
      </c>
      <c r="C38" s="200" t="s">
        <v>84</v>
      </c>
      <c r="D38" s="201"/>
      <c r="E38" s="200" t="s">
        <v>84</v>
      </c>
      <c r="F38" s="201"/>
      <c r="G38" s="200" t="s">
        <v>84</v>
      </c>
      <c r="H38" s="201"/>
      <c r="I38" s="200" t="s">
        <v>84</v>
      </c>
      <c r="J38" s="201"/>
      <c r="K38" s="200" t="s">
        <v>84</v>
      </c>
      <c r="L38" s="201"/>
      <c r="M38" s="200" t="s">
        <v>84</v>
      </c>
      <c r="N38" s="201"/>
      <c r="O38" s="200" t="s">
        <v>84</v>
      </c>
      <c r="P38" s="201"/>
      <c r="Q38" s="200" t="s">
        <v>84</v>
      </c>
      <c r="R38" s="201"/>
      <c r="S38" s="200" t="s">
        <v>84</v>
      </c>
      <c r="T38" s="201"/>
      <c r="U38" s="200" t="s">
        <v>84</v>
      </c>
      <c r="V38" s="201"/>
      <c r="W38" s="202" t="s">
        <v>84</v>
      </c>
      <c r="X38" s="203"/>
      <c r="Y38" s="202" t="s">
        <v>84</v>
      </c>
      <c r="Z38" s="203"/>
      <c r="AA38" s="204" t="s">
        <v>84</v>
      </c>
      <c r="AB38" s="205"/>
      <c r="AC38" s="204" t="s">
        <v>84</v>
      </c>
      <c r="AD38" s="205"/>
      <c r="AE38" s="204" t="s">
        <v>84</v>
      </c>
      <c r="AF38" s="205"/>
      <c r="AG38" s="202" t="s">
        <v>84</v>
      </c>
      <c r="AH38" s="203"/>
      <c r="AI38" s="202" t="s">
        <v>84</v>
      </c>
      <c r="AJ38" s="203"/>
      <c r="AK38" s="40">
        <v>500</v>
      </c>
      <c r="AL38" s="40">
        <v>500</v>
      </c>
      <c r="AM38" s="40">
        <v>500</v>
      </c>
      <c r="AN38" s="267">
        <v>500</v>
      </c>
      <c r="AO38" s="268"/>
      <c r="AP38" s="267">
        <v>500</v>
      </c>
      <c r="AQ38" s="268"/>
      <c r="AR38" s="40">
        <v>500</v>
      </c>
      <c r="AS38" s="40">
        <v>500</v>
      </c>
      <c r="AT38" s="220">
        <v>590</v>
      </c>
      <c r="AU38" s="221"/>
      <c r="AV38" s="204">
        <v>590</v>
      </c>
      <c r="AW38" s="205"/>
    </row>
    <row r="39" spans="1:49" ht="4.9000000000000004" customHeight="1" x14ac:dyDescent="0.25">
      <c r="A39" s="114"/>
      <c r="B39" s="114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34"/>
      <c r="AB39" s="34"/>
      <c r="AC39" s="34"/>
      <c r="AD39" s="34"/>
      <c r="AE39" s="34"/>
      <c r="AF39" s="34"/>
      <c r="AG39" s="115"/>
      <c r="AH39" s="115"/>
      <c r="AI39" s="115"/>
      <c r="AJ39" s="115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</row>
    <row r="40" spans="1:49" ht="18.75" x14ac:dyDescent="0.25">
      <c r="A40" s="238" t="s">
        <v>60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9"/>
      <c r="Z40" s="239"/>
      <c r="AA40" s="23"/>
      <c r="AB40" s="23"/>
      <c r="AC40" s="23"/>
      <c r="AD40" s="23"/>
      <c r="AE40" s="23"/>
      <c r="AF40" s="23"/>
      <c r="AG40" s="116"/>
      <c r="AH40" s="116"/>
      <c r="AI40" s="116"/>
      <c r="AJ40" s="116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</row>
    <row r="41" spans="1:49" x14ac:dyDescent="0.25">
      <c r="A41" s="117" t="s">
        <v>54</v>
      </c>
      <c r="B41" s="118" t="s">
        <v>61</v>
      </c>
      <c r="C41" s="200" t="s">
        <v>84</v>
      </c>
      <c r="D41" s="201"/>
      <c r="E41" s="200" t="s">
        <v>84</v>
      </c>
      <c r="F41" s="201"/>
      <c r="G41" s="200" t="s">
        <v>84</v>
      </c>
      <c r="H41" s="201"/>
      <c r="I41" s="200" t="s">
        <v>84</v>
      </c>
      <c r="J41" s="201"/>
      <c r="K41" s="200" t="s">
        <v>84</v>
      </c>
      <c r="L41" s="201"/>
      <c r="M41" s="200" t="s">
        <v>84</v>
      </c>
      <c r="N41" s="201"/>
      <c r="O41" s="200" t="s">
        <v>84</v>
      </c>
      <c r="P41" s="201"/>
      <c r="Q41" s="200" t="s">
        <v>84</v>
      </c>
      <c r="R41" s="201"/>
      <c r="S41" s="200" t="s">
        <v>84</v>
      </c>
      <c r="T41" s="201"/>
      <c r="U41" s="200" t="s">
        <v>84</v>
      </c>
      <c r="V41" s="201"/>
      <c r="W41" s="202" t="s">
        <v>84</v>
      </c>
      <c r="X41" s="203"/>
      <c r="Y41" s="202" t="s">
        <v>84</v>
      </c>
      <c r="Z41" s="203"/>
      <c r="AA41" s="204" t="s">
        <v>84</v>
      </c>
      <c r="AB41" s="205"/>
      <c r="AC41" s="204" t="s">
        <v>84</v>
      </c>
      <c r="AD41" s="205"/>
      <c r="AE41" s="204" t="s">
        <v>84</v>
      </c>
      <c r="AF41" s="205"/>
      <c r="AG41" s="202" t="s">
        <v>84</v>
      </c>
      <c r="AH41" s="203"/>
      <c r="AI41" s="202" t="s">
        <v>84</v>
      </c>
      <c r="AJ41" s="203"/>
      <c r="AK41" s="49">
        <v>250</v>
      </c>
      <c r="AL41" s="49">
        <v>250</v>
      </c>
      <c r="AM41" s="49">
        <v>250</v>
      </c>
      <c r="AN41" s="204">
        <v>250</v>
      </c>
      <c r="AO41" s="205"/>
      <c r="AP41" s="204">
        <v>250</v>
      </c>
      <c r="AQ41" s="205"/>
      <c r="AR41" s="49">
        <v>250</v>
      </c>
      <c r="AS41" s="49">
        <v>250</v>
      </c>
      <c r="AT41" s="208" t="s">
        <v>84</v>
      </c>
      <c r="AU41" s="209"/>
      <c r="AV41" s="204" t="s">
        <v>84</v>
      </c>
      <c r="AW41" s="205"/>
    </row>
    <row r="42" spans="1:49" ht="4.9000000000000004" customHeight="1" x14ac:dyDescent="0.25">
      <c r="A42" s="114"/>
      <c r="B42" s="114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34"/>
      <c r="AB42" s="34"/>
      <c r="AC42" s="34"/>
      <c r="AD42" s="34"/>
      <c r="AE42" s="34"/>
      <c r="AF42" s="34"/>
      <c r="AG42" s="115"/>
      <c r="AH42" s="115"/>
      <c r="AI42" s="115"/>
      <c r="AJ42" s="115"/>
      <c r="AK42" s="34"/>
      <c r="AL42" s="34"/>
      <c r="AM42" s="34"/>
      <c r="AN42" s="34"/>
      <c r="AO42" s="34"/>
      <c r="AP42" s="34"/>
      <c r="AQ42" s="34"/>
      <c r="AR42" s="34"/>
      <c r="AS42" s="34"/>
      <c r="AT42" s="138"/>
      <c r="AU42" s="138"/>
      <c r="AV42" s="34"/>
      <c r="AW42" s="34"/>
    </row>
    <row r="43" spans="1:49" x14ac:dyDescent="0.25">
      <c r="A43" s="119" t="s">
        <v>155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20"/>
      <c r="Y43" s="112"/>
      <c r="Z43" s="112"/>
      <c r="AA43" s="27"/>
      <c r="AB43" s="27"/>
      <c r="AC43" s="27"/>
      <c r="AD43" s="27"/>
      <c r="AE43" s="27"/>
      <c r="AF43" s="27"/>
      <c r="AG43" s="112"/>
      <c r="AH43" s="112"/>
      <c r="AI43" s="112"/>
      <c r="AJ43" s="112"/>
      <c r="AK43" s="27"/>
      <c r="AL43" s="60"/>
      <c r="AM43" s="60"/>
      <c r="AN43" s="60"/>
      <c r="AO43" s="60"/>
      <c r="AP43" s="27"/>
      <c r="AQ43" s="27"/>
      <c r="AR43" s="27"/>
      <c r="AS43" s="27"/>
      <c r="AT43" s="136"/>
      <c r="AU43" s="136"/>
      <c r="AV43" s="60"/>
      <c r="AW43" s="60"/>
    </row>
    <row r="44" spans="1:49" x14ac:dyDescent="0.25">
      <c r="A44" s="236" t="s">
        <v>74</v>
      </c>
      <c r="B44" s="237"/>
      <c r="C44" s="200" t="s">
        <v>84</v>
      </c>
      <c r="D44" s="201"/>
      <c r="E44" s="200" t="s">
        <v>84</v>
      </c>
      <c r="F44" s="201"/>
      <c r="G44" s="200" t="s">
        <v>84</v>
      </c>
      <c r="H44" s="201"/>
      <c r="I44" s="200" t="s">
        <v>84</v>
      </c>
      <c r="J44" s="201"/>
      <c r="K44" s="200" t="s">
        <v>84</v>
      </c>
      <c r="L44" s="201"/>
      <c r="M44" s="200" t="s">
        <v>84</v>
      </c>
      <c r="N44" s="201"/>
      <c r="O44" s="200" t="s">
        <v>84</v>
      </c>
      <c r="P44" s="201"/>
      <c r="Q44" s="200" t="s">
        <v>84</v>
      </c>
      <c r="R44" s="201"/>
      <c r="S44" s="200" t="s">
        <v>84</v>
      </c>
      <c r="T44" s="201"/>
      <c r="U44" s="200" t="s">
        <v>84</v>
      </c>
      <c r="V44" s="201"/>
      <c r="W44" s="202">
        <v>629.1</v>
      </c>
      <c r="X44" s="203"/>
      <c r="Y44" s="202">
        <v>744.9</v>
      </c>
      <c r="Z44" s="203"/>
      <c r="AA44" s="202">
        <v>726.3</v>
      </c>
      <c r="AB44" s="203"/>
      <c r="AC44" s="202">
        <v>968.4</v>
      </c>
      <c r="AD44" s="203"/>
      <c r="AE44" s="202">
        <v>871.2</v>
      </c>
      <c r="AF44" s="203"/>
      <c r="AG44" s="202">
        <v>629.1</v>
      </c>
      <c r="AH44" s="203"/>
      <c r="AI44" s="202">
        <v>774.9</v>
      </c>
      <c r="AJ44" s="203"/>
      <c r="AK44" s="46" t="s">
        <v>84</v>
      </c>
      <c r="AL44" s="46" t="s">
        <v>84</v>
      </c>
      <c r="AM44" s="46" t="s">
        <v>84</v>
      </c>
      <c r="AN44" s="267" t="s">
        <v>84</v>
      </c>
      <c r="AO44" s="268"/>
      <c r="AP44" s="267" t="s">
        <v>84</v>
      </c>
      <c r="AQ44" s="268"/>
      <c r="AR44" s="46" t="s">
        <v>84</v>
      </c>
      <c r="AS44" s="46" t="s">
        <v>84</v>
      </c>
      <c r="AT44" s="208" t="s">
        <v>84</v>
      </c>
      <c r="AU44" s="209"/>
      <c r="AV44" s="204" t="s">
        <v>84</v>
      </c>
      <c r="AW44" s="205"/>
    </row>
    <row r="45" spans="1:49" x14ac:dyDescent="0.25">
      <c r="A45" s="236" t="s">
        <v>75</v>
      </c>
      <c r="B45" s="237"/>
      <c r="C45" s="200" t="s">
        <v>84</v>
      </c>
      <c r="D45" s="201"/>
      <c r="E45" s="200" t="s">
        <v>84</v>
      </c>
      <c r="F45" s="201"/>
      <c r="G45" s="200" t="s">
        <v>84</v>
      </c>
      <c r="H45" s="201"/>
      <c r="I45" s="200" t="s">
        <v>84</v>
      </c>
      <c r="J45" s="201"/>
      <c r="K45" s="200" t="s">
        <v>84</v>
      </c>
      <c r="L45" s="201"/>
      <c r="M45" s="200" t="s">
        <v>84</v>
      </c>
      <c r="N45" s="201"/>
      <c r="O45" s="200" t="s">
        <v>84</v>
      </c>
      <c r="P45" s="201"/>
      <c r="Q45" s="200" t="s">
        <v>84</v>
      </c>
      <c r="R45" s="201"/>
      <c r="S45" s="200" t="s">
        <v>84</v>
      </c>
      <c r="T45" s="201"/>
      <c r="U45" s="200" t="s">
        <v>84</v>
      </c>
      <c r="V45" s="201"/>
      <c r="W45" s="202">
        <v>1161.9000000000001</v>
      </c>
      <c r="X45" s="203"/>
      <c r="Y45" s="202">
        <v>1451.7</v>
      </c>
      <c r="Z45" s="203"/>
      <c r="AA45" s="202">
        <v>1355.4</v>
      </c>
      <c r="AB45" s="203"/>
      <c r="AC45" s="202">
        <v>1839.6</v>
      </c>
      <c r="AD45" s="203"/>
      <c r="AE45" s="202">
        <v>1645.2</v>
      </c>
      <c r="AF45" s="203"/>
      <c r="AG45" s="202">
        <v>1161.9000000000001</v>
      </c>
      <c r="AH45" s="203"/>
      <c r="AI45" s="202">
        <v>1451.7</v>
      </c>
      <c r="AJ45" s="203"/>
      <c r="AK45" s="46" t="s">
        <v>84</v>
      </c>
      <c r="AL45" s="46" t="s">
        <v>84</v>
      </c>
      <c r="AM45" s="46" t="s">
        <v>84</v>
      </c>
      <c r="AN45" s="267" t="s">
        <v>84</v>
      </c>
      <c r="AO45" s="268"/>
      <c r="AP45" s="267" t="s">
        <v>84</v>
      </c>
      <c r="AQ45" s="268"/>
      <c r="AR45" s="46" t="s">
        <v>84</v>
      </c>
      <c r="AS45" s="46" t="s">
        <v>84</v>
      </c>
      <c r="AT45" s="208" t="s">
        <v>84</v>
      </c>
      <c r="AU45" s="209"/>
      <c r="AV45" s="204" t="s">
        <v>84</v>
      </c>
      <c r="AW45" s="205"/>
    </row>
    <row r="46" spans="1:49" x14ac:dyDescent="0.25">
      <c r="A46" s="236" t="s">
        <v>76</v>
      </c>
      <c r="B46" s="237"/>
      <c r="C46" s="200">
        <v>1887.3</v>
      </c>
      <c r="D46" s="201"/>
      <c r="E46" s="200">
        <v>1887.3</v>
      </c>
      <c r="F46" s="201"/>
      <c r="G46" s="200">
        <v>3871.8</v>
      </c>
      <c r="H46" s="201"/>
      <c r="I46" s="200">
        <v>3871.8</v>
      </c>
      <c r="J46" s="201"/>
      <c r="K46" s="200">
        <v>2420.1</v>
      </c>
      <c r="L46" s="201"/>
      <c r="M46" s="200">
        <v>2420.1</v>
      </c>
      <c r="N46" s="201"/>
      <c r="O46" s="200">
        <v>4355.1000000000004</v>
      </c>
      <c r="P46" s="201"/>
      <c r="Q46" s="200">
        <v>4355.1000000000004</v>
      </c>
      <c r="R46" s="201"/>
      <c r="S46" s="200">
        <v>2830.5</v>
      </c>
      <c r="T46" s="201"/>
      <c r="U46" s="200">
        <v>4050</v>
      </c>
      <c r="V46" s="201"/>
      <c r="W46" s="202" t="s">
        <v>84</v>
      </c>
      <c r="X46" s="203"/>
      <c r="Y46" s="202" t="s">
        <v>84</v>
      </c>
      <c r="Z46" s="203"/>
      <c r="AA46" s="202" t="s">
        <v>84</v>
      </c>
      <c r="AB46" s="203"/>
      <c r="AC46" s="202" t="s">
        <v>84</v>
      </c>
      <c r="AD46" s="203"/>
      <c r="AE46" s="202" t="s">
        <v>84</v>
      </c>
      <c r="AF46" s="203"/>
      <c r="AG46" s="202" t="s">
        <v>84</v>
      </c>
      <c r="AH46" s="203"/>
      <c r="AI46" s="202" t="s">
        <v>84</v>
      </c>
      <c r="AJ46" s="203"/>
      <c r="AK46" s="46" t="s">
        <v>84</v>
      </c>
      <c r="AL46" s="46" t="s">
        <v>84</v>
      </c>
      <c r="AM46" s="46" t="s">
        <v>84</v>
      </c>
      <c r="AN46" s="267" t="s">
        <v>84</v>
      </c>
      <c r="AO46" s="268"/>
      <c r="AP46" s="267" t="s">
        <v>84</v>
      </c>
      <c r="AQ46" s="268"/>
      <c r="AR46" s="46" t="s">
        <v>84</v>
      </c>
      <c r="AS46" s="46" t="s">
        <v>84</v>
      </c>
      <c r="AT46" s="208" t="s">
        <v>84</v>
      </c>
      <c r="AU46" s="209"/>
      <c r="AV46" s="204" t="s">
        <v>84</v>
      </c>
      <c r="AW46" s="205"/>
    </row>
    <row r="47" spans="1:49" x14ac:dyDescent="0.25">
      <c r="A47" s="104" t="s">
        <v>131</v>
      </c>
      <c r="B47" s="105"/>
      <c r="C47" s="200">
        <v>2316.6</v>
      </c>
      <c r="D47" s="201"/>
      <c r="E47" s="200">
        <v>2316.6</v>
      </c>
      <c r="F47" s="201"/>
      <c r="G47" s="200">
        <v>5667.3</v>
      </c>
      <c r="H47" s="201"/>
      <c r="I47" s="200">
        <v>5667.3</v>
      </c>
      <c r="J47" s="201"/>
      <c r="K47" s="200">
        <v>2969.1</v>
      </c>
      <c r="L47" s="201"/>
      <c r="M47" s="200">
        <v>2969.1</v>
      </c>
      <c r="N47" s="201"/>
      <c r="O47" s="200">
        <v>6261.3</v>
      </c>
      <c r="P47" s="201"/>
      <c r="Q47" s="200">
        <v>6261.3</v>
      </c>
      <c r="R47" s="201"/>
      <c r="S47" s="200">
        <v>3341.7</v>
      </c>
      <c r="T47" s="201"/>
      <c r="U47" s="200">
        <v>5823</v>
      </c>
      <c r="V47" s="201"/>
      <c r="W47" s="202" t="s">
        <v>84</v>
      </c>
      <c r="X47" s="203"/>
      <c r="Y47" s="202" t="s">
        <v>84</v>
      </c>
      <c r="Z47" s="203"/>
      <c r="AA47" s="202" t="s">
        <v>84</v>
      </c>
      <c r="AB47" s="203"/>
      <c r="AC47" s="202" t="s">
        <v>84</v>
      </c>
      <c r="AD47" s="203"/>
      <c r="AE47" s="202" t="s">
        <v>84</v>
      </c>
      <c r="AF47" s="203"/>
      <c r="AG47" s="202" t="s">
        <v>84</v>
      </c>
      <c r="AH47" s="203"/>
      <c r="AI47" s="202" t="s">
        <v>84</v>
      </c>
      <c r="AJ47" s="203"/>
      <c r="AK47" s="46" t="s">
        <v>84</v>
      </c>
      <c r="AL47" s="46" t="s">
        <v>84</v>
      </c>
      <c r="AM47" s="46" t="s">
        <v>84</v>
      </c>
      <c r="AN47" s="267" t="s">
        <v>84</v>
      </c>
      <c r="AO47" s="268"/>
      <c r="AP47" s="267" t="s">
        <v>84</v>
      </c>
      <c r="AQ47" s="268"/>
      <c r="AR47" s="46" t="s">
        <v>84</v>
      </c>
      <c r="AS47" s="46" t="s">
        <v>84</v>
      </c>
      <c r="AT47" s="208" t="s">
        <v>84</v>
      </c>
      <c r="AU47" s="209"/>
      <c r="AV47" s="204" t="s">
        <v>84</v>
      </c>
      <c r="AW47" s="205"/>
    </row>
    <row r="48" spans="1:49" x14ac:dyDescent="0.25">
      <c r="A48" s="104" t="s">
        <v>132</v>
      </c>
      <c r="B48" s="105"/>
      <c r="C48" s="200">
        <v>2771.1</v>
      </c>
      <c r="D48" s="201"/>
      <c r="E48" s="200">
        <v>2771.1</v>
      </c>
      <c r="F48" s="201"/>
      <c r="G48" s="200">
        <v>6657.3</v>
      </c>
      <c r="H48" s="201"/>
      <c r="I48" s="200">
        <v>6657.3</v>
      </c>
      <c r="J48" s="201"/>
      <c r="K48" s="200">
        <v>3552.3</v>
      </c>
      <c r="L48" s="201"/>
      <c r="M48" s="200">
        <v>3552.3</v>
      </c>
      <c r="N48" s="201"/>
      <c r="O48" s="200">
        <v>7368.3</v>
      </c>
      <c r="P48" s="201"/>
      <c r="Q48" s="200">
        <v>7368.3</v>
      </c>
      <c r="R48" s="201"/>
      <c r="S48" s="200">
        <v>3883.5</v>
      </c>
      <c r="T48" s="201"/>
      <c r="U48" s="200">
        <v>6851.7</v>
      </c>
      <c r="V48" s="201"/>
      <c r="W48" s="202" t="s">
        <v>84</v>
      </c>
      <c r="X48" s="203"/>
      <c r="Y48" s="202" t="s">
        <v>84</v>
      </c>
      <c r="Z48" s="203"/>
      <c r="AA48" s="202" t="s">
        <v>84</v>
      </c>
      <c r="AB48" s="203"/>
      <c r="AC48" s="202" t="s">
        <v>84</v>
      </c>
      <c r="AD48" s="203"/>
      <c r="AE48" s="202" t="s">
        <v>84</v>
      </c>
      <c r="AF48" s="203"/>
      <c r="AG48" s="202" t="s">
        <v>84</v>
      </c>
      <c r="AH48" s="203"/>
      <c r="AI48" s="202" t="s">
        <v>84</v>
      </c>
      <c r="AJ48" s="203"/>
      <c r="AK48" s="46" t="s">
        <v>84</v>
      </c>
      <c r="AL48" s="46" t="s">
        <v>84</v>
      </c>
      <c r="AM48" s="46" t="s">
        <v>84</v>
      </c>
      <c r="AN48" s="267" t="s">
        <v>84</v>
      </c>
      <c r="AO48" s="268"/>
      <c r="AP48" s="267" t="s">
        <v>84</v>
      </c>
      <c r="AQ48" s="268"/>
      <c r="AR48" s="46" t="s">
        <v>84</v>
      </c>
      <c r="AS48" s="46" t="s">
        <v>84</v>
      </c>
      <c r="AT48" s="208" t="s">
        <v>84</v>
      </c>
      <c r="AU48" s="209"/>
      <c r="AV48" s="204" t="s">
        <v>84</v>
      </c>
      <c r="AW48" s="205"/>
    </row>
    <row r="49" spans="1:49" x14ac:dyDescent="0.25">
      <c r="A49" s="236" t="s">
        <v>77</v>
      </c>
      <c r="B49" s="237"/>
      <c r="C49" s="200" t="s">
        <v>84</v>
      </c>
      <c r="D49" s="201"/>
      <c r="E49" s="200" t="s">
        <v>84</v>
      </c>
      <c r="F49" s="201"/>
      <c r="G49" s="200" t="s">
        <v>84</v>
      </c>
      <c r="H49" s="201"/>
      <c r="I49" s="200" t="s">
        <v>84</v>
      </c>
      <c r="J49" s="201"/>
      <c r="K49" s="200" t="s">
        <v>84</v>
      </c>
      <c r="L49" s="201"/>
      <c r="M49" s="200" t="s">
        <v>84</v>
      </c>
      <c r="N49" s="201"/>
      <c r="O49" s="200" t="s">
        <v>84</v>
      </c>
      <c r="P49" s="201"/>
      <c r="Q49" s="200" t="s">
        <v>84</v>
      </c>
      <c r="R49" s="201"/>
      <c r="S49" s="200" t="s">
        <v>84</v>
      </c>
      <c r="T49" s="201"/>
      <c r="U49" s="200" t="s">
        <v>84</v>
      </c>
      <c r="V49" s="201"/>
      <c r="W49" s="202">
        <v>1522.8</v>
      </c>
      <c r="X49" s="203"/>
      <c r="Y49" s="202">
        <v>1892.7</v>
      </c>
      <c r="Z49" s="203"/>
      <c r="AA49" s="202">
        <v>1769.4</v>
      </c>
      <c r="AB49" s="203"/>
      <c r="AC49" s="202">
        <v>2385.9</v>
      </c>
      <c r="AD49" s="203"/>
      <c r="AE49" s="202">
        <v>2139.3000000000002</v>
      </c>
      <c r="AF49" s="203"/>
      <c r="AG49" s="202">
        <v>1522.8</v>
      </c>
      <c r="AH49" s="203"/>
      <c r="AI49" s="202">
        <v>1892.7</v>
      </c>
      <c r="AJ49" s="203"/>
      <c r="AK49" s="46" t="s">
        <v>84</v>
      </c>
      <c r="AL49" s="46" t="s">
        <v>84</v>
      </c>
      <c r="AM49" s="46" t="s">
        <v>84</v>
      </c>
      <c r="AN49" s="267" t="s">
        <v>84</v>
      </c>
      <c r="AO49" s="268"/>
      <c r="AP49" s="267" t="s">
        <v>84</v>
      </c>
      <c r="AQ49" s="268"/>
      <c r="AR49" s="46" t="s">
        <v>84</v>
      </c>
      <c r="AS49" s="46" t="s">
        <v>84</v>
      </c>
      <c r="AT49" s="208" t="s">
        <v>84</v>
      </c>
      <c r="AU49" s="209"/>
      <c r="AV49" s="204" t="s">
        <v>84</v>
      </c>
      <c r="AW49" s="205"/>
    </row>
    <row r="50" spans="1:49" x14ac:dyDescent="0.25">
      <c r="A50" s="236" t="s">
        <v>78</v>
      </c>
      <c r="B50" s="237"/>
      <c r="C50" s="200" t="s">
        <v>84</v>
      </c>
      <c r="D50" s="201"/>
      <c r="E50" s="200" t="s">
        <v>84</v>
      </c>
      <c r="F50" s="201"/>
      <c r="G50" s="200" t="s">
        <v>84</v>
      </c>
      <c r="H50" s="201"/>
      <c r="I50" s="200" t="s">
        <v>84</v>
      </c>
      <c r="J50" s="201"/>
      <c r="K50" s="200" t="s">
        <v>84</v>
      </c>
      <c r="L50" s="201"/>
      <c r="M50" s="200" t="s">
        <v>84</v>
      </c>
      <c r="N50" s="201"/>
      <c r="O50" s="200" t="s">
        <v>84</v>
      </c>
      <c r="P50" s="201"/>
      <c r="Q50" s="200" t="s">
        <v>84</v>
      </c>
      <c r="R50" s="201"/>
      <c r="S50" s="200" t="s">
        <v>84</v>
      </c>
      <c r="T50" s="201"/>
      <c r="U50" s="200" t="s">
        <v>84</v>
      </c>
      <c r="V50" s="201"/>
      <c r="W50" s="202">
        <v>2151.9</v>
      </c>
      <c r="X50" s="203"/>
      <c r="Y50" s="202">
        <v>2666.7</v>
      </c>
      <c r="Z50" s="203"/>
      <c r="AA50" s="202">
        <v>2495.6999999999998</v>
      </c>
      <c r="AB50" s="203"/>
      <c r="AC50" s="202">
        <v>3353.4</v>
      </c>
      <c r="AD50" s="203"/>
      <c r="AE50" s="202">
        <v>3010.5</v>
      </c>
      <c r="AF50" s="203"/>
      <c r="AG50" s="202">
        <v>2151.9</v>
      </c>
      <c r="AH50" s="203"/>
      <c r="AI50" s="202">
        <v>2666.7</v>
      </c>
      <c r="AJ50" s="203"/>
      <c r="AK50" s="46" t="s">
        <v>84</v>
      </c>
      <c r="AL50" s="46" t="s">
        <v>84</v>
      </c>
      <c r="AM50" s="46" t="s">
        <v>84</v>
      </c>
      <c r="AN50" s="267" t="s">
        <v>84</v>
      </c>
      <c r="AO50" s="268"/>
      <c r="AP50" s="267" t="s">
        <v>84</v>
      </c>
      <c r="AQ50" s="268"/>
      <c r="AR50" s="46" t="s">
        <v>84</v>
      </c>
      <c r="AS50" s="46" t="s">
        <v>84</v>
      </c>
      <c r="AT50" s="208" t="s">
        <v>84</v>
      </c>
      <c r="AU50" s="209"/>
      <c r="AV50" s="204" t="s">
        <v>84</v>
      </c>
      <c r="AW50" s="205"/>
    </row>
    <row r="51" spans="1:49" s="98" customFormat="1" x14ac:dyDescent="0.25">
      <c r="A51" s="236" t="s">
        <v>741</v>
      </c>
      <c r="B51" s="237"/>
      <c r="C51" s="202">
        <v>1170</v>
      </c>
      <c r="D51" s="203"/>
      <c r="E51" s="202">
        <v>1170</v>
      </c>
      <c r="F51" s="203"/>
      <c r="G51" s="202">
        <v>1170</v>
      </c>
      <c r="H51" s="203"/>
      <c r="I51" s="202">
        <v>1170</v>
      </c>
      <c r="J51" s="203"/>
      <c r="K51" s="202">
        <v>1170</v>
      </c>
      <c r="L51" s="203"/>
      <c r="M51" s="202">
        <v>1170</v>
      </c>
      <c r="N51" s="203"/>
      <c r="O51" s="202">
        <v>1170</v>
      </c>
      <c r="P51" s="203"/>
      <c r="Q51" s="202">
        <v>1170</v>
      </c>
      <c r="R51" s="203"/>
      <c r="S51" s="202">
        <v>1170</v>
      </c>
      <c r="T51" s="203"/>
      <c r="U51" s="202">
        <v>1170</v>
      </c>
      <c r="V51" s="203"/>
      <c r="W51" s="202">
        <v>1170</v>
      </c>
      <c r="X51" s="203"/>
      <c r="Y51" s="202">
        <v>1170</v>
      </c>
      <c r="Z51" s="203"/>
      <c r="AA51" s="202">
        <v>1170</v>
      </c>
      <c r="AB51" s="203"/>
      <c r="AC51" s="202">
        <v>1170</v>
      </c>
      <c r="AD51" s="203"/>
      <c r="AE51" s="202">
        <v>1170</v>
      </c>
      <c r="AF51" s="203"/>
      <c r="AG51" s="202">
        <v>1170</v>
      </c>
      <c r="AH51" s="203"/>
      <c r="AI51" s="202">
        <v>1170</v>
      </c>
      <c r="AJ51" s="203"/>
      <c r="AK51" s="94" t="s">
        <v>84</v>
      </c>
      <c r="AL51" s="94" t="s">
        <v>84</v>
      </c>
      <c r="AM51" s="94" t="s">
        <v>84</v>
      </c>
      <c r="AN51" s="200" t="s">
        <v>84</v>
      </c>
      <c r="AO51" s="201"/>
      <c r="AP51" s="200" t="s">
        <v>84</v>
      </c>
      <c r="AQ51" s="201"/>
      <c r="AR51" s="94" t="s">
        <v>84</v>
      </c>
      <c r="AS51" s="94" t="s">
        <v>84</v>
      </c>
      <c r="AT51" s="208" t="s">
        <v>84</v>
      </c>
      <c r="AU51" s="209"/>
      <c r="AV51" s="202" t="s">
        <v>84</v>
      </c>
      <c r="AW51" s="203"/>
    </row>
    <row r="52" spans="1:49" s="98" customFormat="1" x14ac:dyDescent="0.25">
      <c r="A52" s="236" t="s">
        <v>742</v>
      </c>
      <c r="B52" s="237"/>
      <c r="C52" s="202">
        <v>2160</v>
      </c>
      <c r="D52" s="203"/>
      <c r="E52" s="202">
        <v>2160</v>
      </c>
      <c r="F52" s="203"/>
      <c r="G52" s="202">
        <v>2160</v>
      </c>
      <c r="H52" s="203"/>
      <c r="I52" s="202">
        <v>2160</v>
      </c>
      <c r="J52" s="203"/>
      <c r="K52" s="202">
        <v>2160</v>
      </c>
      <c r="L52" s="203"/>
      <c r="M52" s="202">
        <v>2160</v>
      </c>
      <c r="N52" s="203"/>
      <c r="O52" s="202">
        <v>2160</v>
      </c>
      <c r="P52" s="203"/>
      <c r="Q52" s="202">
        <v>2160</v>
      </c>
      <c r="R52" s="203"/>
      <c r="S52" s="202">
        <v>2160</v>
      </c>
      <c r="T52" s="203"/>
      <c r="U52" s="202">
        <v>2160</v>
      </c>
      <c r="V52" s="203"/>
      <c r="W52" s="202">
        <v>2160</v>
      </c>
      <c r="X52" s="203"/>
      <c r="Y52" s="202">
        <v>2160</v>
      </c>
      <c r="Z52" s="203"/>
      <c r="AA52" s="202">
        <v>2160</v>
      </c>
      <c r="AB52" s="203"/>
      <c r="AC52" s="202">
        <v>2160</v>
      </c>
      <c r="AD52" s="203"/>
      <c r="AE52" s="202">
        <v>2160</v>
      </c>
      <c r="AF52" s="203"/>
      <c r="AG52" s="202">
        <v>2160</v>
      </c>
      <c r="AH52" s="203"/>
      <c r="AI52" s="202">
        <v>2160</v>
      </c>
      <c r="AJ52" s="203"/>
      <c r="AK52" s="94" t="s">
        <v>84</v>
      </c>
      <c r="AL52" s="94" t="s">
        <v>84</v>
      </c>
      <c r="AM52" s="94" t="s">
        <v>84</v>
      </c>
      <c r="AN52" s="200" t="s">
        <v>84</v>
      </c>
      <c r="AO52" s="201"/>
      <c r="AP52" s="200" t="s">
        <v>84</v>
      </c>
      <c r="AQ52" s="201"/>
      <c r="AR52" s="94" t="s">
        <v>84</v>
      </c>
      <c r="AS52" s="94" t="s">
        <v>84</v>
      </c>
      <c r="AT52" s="208" t="s">
        <v>84</v>
      </c>
      <c r="AU52" s="209"/>
      <c r="AV52" s="202" t="s">
        <v>84</v>
      </c>
      <c r="AW52" s="203"/>
    </row>
    <row r="53" spans="1:49" s="58" customFormat="1" x14ac:dyDescent="0.25">
      <c r="A53" s="119" t="s">
        <v>156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60"/>
      <c r="AB53" s="60"/>
      <c r="AC53" s="60"/>
      <c r="AD53" s="60"/>
      <c r="AE53" s="60"/>
      <c r="AF53" s="60"/>
      <c r="AG53" s="112"/>
      <c r="AH53" s="112"/>
      <c r="AI53" s="112"/>
      <c r="AJ53" s="112"/>
      <c r="AK53" s="60"/>
      <c r="AL53" s="60"/>
      <c r="AM53" s="60"/>
      <c r="AN53" s="60"/>
      <c r="AO53" s="60"/>
      <c r="AP53" s="60"/>
      <c r="AQ53" s="60"/>
      <c r="AR53" s="60"/>
      <c r="AS53" s="60"/>
      <c r="AT53" s="136"/>
      <c r="AU53" s="136"/>
      <c r="AV53" s="60"/>
      <c r="AW53" s="60"/>
    </row>
    <row r="54" spans="1:49" x14ac:dyDescent="0.25">
      <c r="A54" s="236" t="s">
        <v>133</v>
      </c>
      <c r="B54" s="237"/>
      <c r="C54" s="200">
        <v>400</v>
      </c>
      <c r="D54" s="201"/>
      <c r="E54" s="200">
        <v>400</v>
      </c>
      <c r="F54" s="201"/>
      <c r="G54" s="200">
        <v>400</v>
      </c>
      <c r="H54" s="201"/>
      <c r="I54" s="200">
        <v>400</v>
      </c>
      <c r="J54" s="201"/>
      <c r="K54" s="200">
        <v>400</v>
      </c>
      <c r="L54" s="201"/>
      <c r="M54" s="200">
        <v>400</v>
      </c>
      <c r="N54" s="201"/>
      <c r="O54" s="200">
        <v>400</v>
      </c>
      <c r="P54" s="201"/>
      <c r="Q54" s="200">
        <v>400</v>
      </c>
      <c r="R54" s="201"/>
      <c r="S54" s="200" t="s">
        <v>84</v>
      </c>
      <c r="T54" s="201"/>
      <c r="U54" s="200" t="s">
        <v>84</v>
      </c>
      <c r="V54" s="201"/>
      <c r="W54" s="202">
        <v>400</v>
      </c>
      <c r="X54" s="203"/>
      <c r="Y54" s="202">
        <v>400</v>
      </c>
      <c r="Z54" s="203"/>
      <c r="AA54" s="204">
        <v>400</v>
      </c>
      <c r="AB54" s="205"/>
      <c r="AC54" s="204">
        <v>400</v>
      </c>
      <c r="AD54" s="205"/>
      <c r="AE54" s="204">
        <v>400</v>
      </c>
      <c r="AF54" s="205"/>
      <c r="AG54" s="202">
        <v>400</v>
      </c>
      <c r="AH54" s="203"/>
      <c r="AI54" s="202">
        <v>400</v>
      </c>
      <c r="AJ54" s="203"/>
      <c r="AK54" s="46" t="s">
        <v>84</v>
      </c>
      <c r="AL54" s="46" t="s">
        <v>84</v>
      </c>
      <c r="AM54" s="46" t="s">
        <v>84</v>
      </c>
      <c r="AN54" s="267" t="s">
        <v>84</v>
      </c>
      <c r="AO54" s="268"/>
      <c r="AP54" s="267" t="s">
        <v>84</v>
      </c>
      <c r="AQ54" s="268"/>
      <c r="AR54" s="46" t="s">
        <v>84</v>
      </c>
      <c r="AS54" s="46" t="s">
        <v>84</v>
      </c>
      <c r="AT54" s="208" t="s">
        <v>84</v>
      </c>
      <c r="AU54" s="209"/>
      <c r="AV54" s="204" t="s">
        <v>84</v>
      </c>
      <c r="AW54" s="205"/>
    </row>
    <row r="55" spans="1:49" x14ac:dyDescent="0.25">
      <c r="A55" s="119" t="s">
        <v>111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27"/>
      <c r="AB55" s="27"/>
      <c r="AC55" s="27"/>
      <c r="AD55" s="27"/>
      <c r="AE55" s="27"/>
      <c r="AF55" s="27"/>
      <c r="AG55" s="112"/>
      <c r="AH55" s="112"/>
      <c r="AI55" s="112"/>
      <c r="AJ55" s="112"/>
      <c r="AK55" s="27"/>
      <c r="AL55" s="60"/>
      <c r="AM55" s="60"/>
      <c r="AN55" s="60"/>
      <c r="AO55" s="60"/>
      <c r="AP55" s="27"/>
      <c r="AQ55" s="27"/>
      <c r="AR55" s="27"/>
      <c r="AS55" s="27"/>
      <c r="AT55" s="136"/>
      <c r="AU55" s="136"/>
      <c r="AV55" s="60"/>
      <c r="AW55" s="60"/>
    </row>
    <row r="56" spans="1:49" x14ac:dyDescent="0.25">
      <c r="A56" s="210" t="s">
        <v>732</v>
      </c>
      <c r="B56" s="211"/>
      <c r="C56" s="200" t="s">
        <v>84</v>
      </c>
      <c r="D56" s="201"/>
      <c r="E56" s="200" t="s">
        <v>84</v>
      </c>
      <c r="F56" s="201"/>
      <c r="G56" s="200" t="s">
        <v>84</v>
      </c>
      <c r="H56" s="201"/>
      <c r="I56" s="200" t="s">
        <v>84</v>
      </c>
      <c r="J56" s="201"/>
      <c r="K56" s="200" t="s">
        <v>84</v>
      </c>
      <c r="L56" s="201"/>
      <c r="M56" s="200" t="s">
        <v>84</v>
      </c>
      <c r="N56" s="201"/>
      <c r="O56" s="200" t="s">
        <v>84</v>
      </c>
      <c r="P56" s="201"/>
      <c r="Q56" s="200" t="s">
        <v>84</v>
      </c>
      <c r="R56" s="201"/>
      <c r="S56" s="200" t="s">
        <v>84</v>
      </c>
      <c r="T56" s="201"/>
      <c r="U56" s="200" t="s">
        <v>84</v>
      </c>
      <c r="V56" s="201"/>
      <c r="W56" s="202" t="s">
        <v>84</v>
      </c>
      <c r="X56" s="203"/>
      <c r="Y56" s="202" t="s">
        <v>84</v>
      </c>
      <c r="Z56" s="203"/>
      <c r="AA56" s="204" t="s">
        <v>84</v>
      </c>
      <c r="AB56" s="205"/>
      <c r="AC56" s="204" t="s">
        <v>84</v>
      </c>
      <c r="AD56" s="205"/>
      <c r="AE56" s="204" t="s">
        <v>84</v>
      </c>
      <c r="AF56" s="205"/>
      <c r="AG56" s="202" t="s">
        <v>84</v>
      </c>
      <c r="AH56" s="203"/>
      <c r="AI56" s="202" t="s">
        <v>84</v>
      </c>
      <c r="AJ56" s="203"/>
      <c r="AK56" s="49">
        <f>40*1.14</f>
        <v>45.599999999999994</v>
      </c>
      <c r="AL56" s="49">
        <f>40*1.14</f>
        <v>45.599999999999994</v>
      </c>
      <c r="AM56" s="90">
        <f>40*1.14</f>
        <v>45.599999999999994</v>
      </c>
      <c r="AN56" s="202">
        <f>40*1.14</f>
        <v>45.599999999999994</v>
      </c>
      <c r="AO56" s="203"/>
      <c r="AP56" s="202">
        <f>40*1.14</f>
        <v>45.599999999999994</v>
      </c>
      <c r="AQ56" s="203"/>
      <c r="AR56" s="90">
        <f>40*1.14</f>
        <v>45.599999999999994</v>
      </c>
      <c r="AS56" s="90">
        <v>45.6</v>
      </c>
      <c r="AT56" s="208" t="s">
        <v>84</v>
      </c>
      <c r="AU56" s="209"/>
      <c r="AV56" s="204" t="s">
        <v>84</v>
      </c>
      <c r="AW56" s="205"/>
    </row>
    <row r="57" spans="1:49" s="58" customFormat="1" x14ac:dyDescent="0.25">
      <c r="A57" s="210" t="s">
        <v>733</v>
      </c>
      <c r="B57" s="211"/>
      <c r="C57" s="200" t="s">
        <v>84</v>
      </c>
      <c r="D57" s="201"/>
      <c r="E57" s="200" t="s">
        <v>84</v>
      </c>
      <c r="F57" s="201"/>
      <c r="G57" s="200" t="s">
        <v>84</v>
      </c>
      <c r="H57" s="201"/>
      <c r="I57" s="200" t="s">
        <v>84</v>
      </c>
      <c r="J57" s="201"/>
      <c r="K57" s="200" t="s">
        <v>84</v>
      </c>
      <c r="L57" s="201"/>
      <c r="M57" s="200" t="s">
        <v>84</v>
      </c>
      <c r="N57" s="201"/>
      <c r="O57" s="200" t="s">
        <v>84</v>
      </c>
      <c r="P57" s="201"/>
      <c r="Q57" s="200" t="s">
        <v>84</v>
      </c>
      <c r="R57" s="201"/>
      <c r="S57" s="200" t="s">
        <v>84</v>
      </c>
      <c r="T57" s="201"/>
      <c r="U57" s="200" t="s">
        <v>84</v>
      </c>
      <c r="V57" s="201"/>
      <c r="W57" s="202" t="s">
        <v>84</v>
      </c>
      <c r="X57" s="203"/>
      <c r="Y57" s="202" t="s">
        <v>84</v>
      </c>
      <c r="Z57" s="203"/>
      <c r="AA57" s="204" t="s">
        <v>84</v>
      </c>
      <c r="AB57" s="205"/>
      <c r="AC57" s="204" t="s">
        <v>84</v>
      </c>
      <c r="AD57" s="205"/>
      <c r="AE57" s="204" t="s">
        <v>84</v>
      </c>
      <c r="AF57" s="205"/>
      <c r="AG57" s="202" t="s">
        <v>84</v>
      </c>
      <c r="AH57" s="203"/>
      <c r="AI57" s="202" t="s">
        <v>84</v>
      </c>
      <c r="AJ57" s="203"/>
      <c r="AK57" s="56" t="s">
        <v>84</v>
      </c>
      <c r="AL57" s="56" t="s">
        <v>84</v>
      </c>
      <c r="AM57" s="90">
        <v>171</v>
      </c>
      <c r="AN57" s="202">
        <v>171</v>
      </c>
      <c r="AO57" s="203"/>
      <c r="AP57" s="202">
        <v>171</v>
      </c>
      <c r="AQ57" s="203"/>
      <c r="AR57" s="90">
        <v>171</v>
      </c>
      <c r="AS57" s="90">
        <v>171</v>
      </c>
      <c r="AT57" s="208" t="s">
        <v>84</v>
      </c>
      <c r="AU57" s="209"/>
      <c r="AV57" s="204" t="s">
        <v>84</v>
      </c>
      <c r="AW57" s="205"/>
    </row>
    <row r="58" spans="1:49" x14ac:dyDescent="0.25">
      <c r="A58" s="119" t="s">
        <v>112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27"/>
      <c r="AB58" s="27"/>
      <c r="AC58" s="27"/>
      <c r="AD58" s="27"/>
      <c r="AE58" s="27"/>
      <c r="AF58" s="27"/>
      <c r="AG58" s="112"/>
      <c r="AH58" s="112"/>
      <c r="AI58" s="112"/>
      <c r="AJ58" s="112"/>
      <c r="AK58" s="27"/>
      <c r="AL58" s="60"/>
      <c r="AM58" s="60"/>
      <c r="AN58" s="60"/>
      <c r="AO58" s="60"/>
      <c r="AP58" s="27"/>
      <c r="AQ58" s="27"/>
      <c r="AR58" s="27"/>
      <c r="AS58" s="27"/>
      <c r="AT58" s="136"/>
      <c r="AU58" s="136"/>
      <c r="AV58" s="60"/>
      <c r="AW58" s="60"/>
    </row>
    <row r="59" spans="1:49" x14ac:dyDescent="0.25">
      <c r="A59" s="210" t="s">
        <v>138</v>
      </c>
      <c r="B59" s="211"/>
      <c r="C59" s="200" t="s">
        <v>84</v>
      </c>
      <c r="D59" s="201"/>
      <c r="E59" s="200" t="s">
        <v>84</v>
      </c>
      <c r="F59" s="201"/>
      <c r="G59" s="200" t="s">
        <v>84</v>
      </c>
      <c r="H59" s="201"/>
      <c r="I59" s="200" t="s">
        <v>84</v>
      </c>
      <c r="J59" s="201"/>
      <c r="K59" s="200" t="s">
        <v>84</v>
      </c>
      <c r="L59" s="201"/>
      <c r="M59" s="200" t="s">
        <v>84</v>
      </c>
      <c r="N59" s="201"/>
      <c r="O59" s="200" t="s">
        <v>84</v>
      </c>
      <c r="P59" s="201"/>
      <c r="Q59" s="200" t="s">
        <v>84</v>
      </c>
      <c r="R59" s="201"/>
      <c r="S59" s="200" t="s">
        <v>84</v>
      </c>
      <c r="T59" s="201"/>
      <c r="U59" s="200" t="s">
        <v>84</v>
      </c>
      <c r="V59" s="201"/>
      <c r="W59" s="202" t="s">
        <v>84</v>
      </c>
      <c r="X59" s="203"/>
      <c r="Y59" s="202" t="s">
        <v>84</v>
      </c>
      <c r="Z59" s="203"/>
      <c r="AA59" s="204" t="s">
        <v>84</v>
      </c>
      <c r="AB59" s="205"/>
      <c r="AC59" s="204" t="s">
        <v>84</v>
      </c>
      <c r="AD59" s="205"/>
      <c r="AE59" s="204" t="s">
        <v>84</v>
      </c>
      <c r="AF59" s="205"/>
      <c r="AG59" s="202" t="s">
        <v>84</v>
      </c>
      <c r="AH59" s="203"/>
      <c r="AI59" s="202" t="s">
        <v>84</v>
      </c>
      <c r="AJ59" s="203"/>
      <c r="AK59" s="49">
        <v>1495</v>
      </c>
      <c r="AL59" s="49">
        <v>1495</v>
      </c>
      <c r="AM59" s="49">
        <v>1750</v>
      </c>
      <c r="AN59" s="204">
        <v>1750</v>
      </c>
      <c r="AO59" s="205"/>
      <c r="AP59" s="204">
        <v>1750</v>
      </c>
      <c r="AQ59" s="205"/>
      <c r="AR59" s="48">
        <v>1750</v>
      </c>
      <c r="AS59" s="48">
        <v>1750</v>
      </c>
      <c r="AT59" s="208">
        <v>2188</v>
      </c>
      <c r="AU59" s="209">
        <v>2300</v>
      </c>
      <c r="AV59" s="202">
        <v>1750</v>
      </c>
      <c r="AW59" s="203"/>
    </row>
    <row r="60" spans="1:49" x14ac:dyDescent="0.25">
      <c r="A60" s="210" t="s">
        <v>139</v>
      </c>
      <c r="B60" s="211"/>
      <c r="C60" s="200" t="s">
        <v>84</v>
      </c>
      <c r="D60" s="201"/>
      <c r="E60" s="200" t="s">
        <v>84</v>
      </c>
      <c r="F60" s="201"/>
      <c r="G60" s="200" t="s">
        <v>84</v>
      </c>
      <c r="H60" s="201"/>
      <c r="I60" s="200" t="s">
        <v>84</v>
      </c>
      <c r="J60" s="201"/>
      <c r="K60" s="200" t="s">
        <v>84</v>
      </c>
      <c r="L60" s="201"/>
      <c r="M60" s="200" t="s">
        <v>84</v>
      </c>
      <c r="N60" s="201"/>
      <c r="O60" s="200" t="s">
        <v>84</v>
      </c>
      <c r="P60" s="201"/>
      <c r="Q60" s="200" t="s">
        <v>84</v>
      </c>
      <c r="R60" s="201"/>
      <c r="S60" s="200" t="s">
        <v>84</v>
      </c>
      <c r="T60" s="201"/>
      <c r="U60" s="200" t="s">
        <v>84</v>
      </c>
      <c r="V60" s="201"/>
      <c r="W60" s="202" t="s">
        <v>84</v>
      </c>
      <c r="X60" s="203"/>
      <c r="Y60" s="202" t="s">
        <v>84</v>
      </c>
      <c r="Z60" s="203"/>
      <c r="AA60" s="204" t="s">
        <v>84</v>
      </c>
      <c r="AB60" s="205"/>
      <c r="AC60" s="204" t="s">
        <v>84</v>
      </c>
      <c r="AD60" s="205"/>
      <c r="AE60" s="204" t="s">
        <v>84</v>
      </c>
      <c r="AF60" s="205"/>
      <c r="AG60" s="202" t="s">
        <v>84</v>
      </c>
      <c r="AH60" s="203"/>
      <c r="AI60" s="202" t="s">
        <v>84</v>
      </c>
      <c r="AJ60" s="203"/>
      <c r="AK60" s="56" t="s">
        <v>84</v>
      </c>
      <c r="AL60" s="56" t="s">
        <v>84</v>
      </c>
      <c r="AM60" s="56" t="s">
        <v>84</v>
      </c>
      <c r="AN60" s="204" t="s">
        <v>84</v>
      </c>
      <c r="AO60" s="205"/>
      <c r="AP60" s="204" t="s">
        <v>84</v>
      </c>
      <c r="AQ60" s="205"/>
      <c r="AR60" s="56" t="s">
        <v>84</v>
      </c>
      <c r="AS60" s="56" t="s">
        <v>84</v>
      </c>
      <c r="AT60" s="208">
        <v>2450</v>
      </c>
      <c r="AU60" s="209"/>
      <c r="AV60" s="204">
        <v>2450</v>
      </c>
      <c r="AW60" s="205"/>
    </row>
    <row r="61" spans="1:49" x14ac:dyDescent="0.25">
      <c r="A61" s="210" t="s">
        <v>140</v>
      </c>
      <c r="B61" s="211"/>
      <c r="C61" s="200" t="s">
        <v>84</v>
      </c>
      <c r="D61" s="201"/>
      <c r="E61" s="200" t="s">
        <v>84</v>
      </c>
      <c r="F61" s="201"/>
      <c r="G61" s="200" t="s">
        <v>84</v>
      </c>
      <c r="H61" s="201"/>
      <c r="I61" s="200" t="s">
        <v>84</v>
      </c>
      <c r="J61" s="201"/>
      <c r="K61" s="200" t="s">
        <v>84</v>
      </c>
      <c r="L61" s="201"/>
      <c r="M61" s="200" t="s">
        <v>84</v>
      </c>
      <c r="N61" s="201"/>
      <c r="O61" s="200" t="s">
        <v>84</v>
      </c>
      <c r="P61" s="201"/>
      <c r="Q61" s="200" t="s">
        <v>84</v>
      </c>
      <c r="R61" s="201"/>
      <c r="S61" s="200" t="s">
        <v>84</v>
      </c>
      <c r="T61" s="201"/>
      <c r="U61" s="200" t="s">
        <v>84</v>
      </c>
      <c r="V61" s="201"/>
      <c r="W61" s="202" t="s">
        <v>84</v>
      </c>
      <c r="X61" s="203"/>
      <c r="Y61" s="202" t="s">
        <v>84</v>
      </c>
      <c r="Z61" s="203"/>
      <c r="AA61" s="204" t="s">
        <v>84</v>
      </c>
      <c r="AB61" s="205"/>
      <c r="AC61" s="204" t="s">
        <v>84</v>
      </c>
      <c r="AD61" s="205"/>
      <c r="AE61" s="204" t="s">
        <v>84</v>
      </c>
      <c r="AF61" s="205"/>
      <c r="AG61" s="202" t="s">
        <v>84</v>
      </c>
      <c r="AH61" s="203"/>
      <c r="AI61" s="202" t="s">
        <v>84</v>
      </c>
      <c r="AJ61" s="203"/>
      <c r="AK61" s="56" t="s">
        <v>84</v>
      </c>
      <c r="AL61" s="56" t="s">
        <v>84</v>
      </c>
      <c r="AM61" s="56" t="s">
        <v>84</v>
      </c>
      <c r="AN61" s="204" t="s">
        <v>84</v>
      </c>
      <c r="AO61" s="205"/>
      <c r="AP61" s="204" t="s">
        <v>84</v>
      </c>
      <c r="AQ61" s="205"/>
      <c r="AR61" s="56" t="s">
        <v>84</v>
      </c>
      <c r="AS61" s="56" t="s">
        <v>84</v>
      </c>
      <c r="AT61" s="208">
        <v>1495</v>
      </c>
      <c r="AU61" s="209"/>
      <c r="AV61" s="204">
        <v>1495</v>
      </c>
      <c r="AW61" s="205"/>
    </row>
    <row r="62" spans="1:49" x14ac:dyDescent="0.25">
      <c r="A62" s="210" t="s">
        <v>107</v>
      </c>
      <c r="B62" s="211"/>
      <c r="C62" s="200" t="s">
        <v>84</v>
      </c>
      <c r="D62" s="201"/>
      <c r="E62" s="200" t="s">
        <v>84</v>
      </c>
      <c r="F62" s="201"/>
      <c r="G62" s="200" t="s">
        <v>84</v>
      </c>
      <c r="H62" s="201"/>
      <c r="I62" s="200" t="s">
        <v>84</v>
      </c>
      <c r="J62" s="201"/>
      <c r="K62" s="200" t="s">
        <v>84</v>
      </c>
      <c r="L62" s="201"/>
      <c r="M62" s="200" t="s">
        <v>84</v>
      </c>
      <c r="N62" s="201"/>
      <c r="O62" s="200" t="s">
        <v>84</v>
      </c>
      <c r="P62" s="201"/>
      <c r="Q62" s="200" t="s">
        <v>84</v>
      </c>
      <c r="R62" s="201"/>
      <c r="S62" s="200" t="s">
        <v>84</v>
      </c>
      <c r="T62" s="201"/>
      <c r="U62" s="200" t="s">
        <v>84</v>
      </c>
      <c r="V62" s="201"/>
      <c r="W62" s="202" t="s">
        <v>84</v>
      </c>
      <c r="X62" s="203"/>
      <c r="Y62" s="202" t="s">
        <v>84</v>
      </c>
      <c r="Z62" s="203"/>
      <c r="AA62" s="204" t="s">
        <v>84</v>
      </c>
      <c r="AB62" s="205"/>
      <c r="AC62" s="204" t="s">
        <v>84</v>
      </c>
      <c r="AD62" s="205"/>
      <c r="AE62" s="204" t="s">
        <v>84</v>
      </c>
      <c r="AF62" s="205"/>
      <c r="AG62" s="202" t="s">
        <v>84</v>
      </c>
      <c r="AH62" s="203"/>
      <c r="AI62" s="202" t="s">
        <v>84</v>
      </c>
      <c r="AJ62" s="203"/>
      <c r="AK62" s="49">
        <v>1750</v>
      </c>
      <c r="AL62" s="49">
        <v>1750</v>
      </c>
      <c r="AM62" s="49">
        <v>1750</v>
      </c>
      <c r="AN62" s="204">
        <v>1750</v>
      </c>
      <c r="AO62" s="205"/>
      <c r="AP62" s="204">
        <v>1750</v>
      </c>
      <c r="AQ62" s="205"/>
      <c r="AR62" s="48">
        <v>1750</v>
      </c>
      <c r="AS62" s="56" t="s">
        <v>84</v>
      </c>
      <c r="AT62" s="208">
        <v>1750</v>
      </c>
      <c r="AU62" s="209"/>
      <c r="AV62" s="204">
        <v>1750</v>
      </c>
      <c r="AW62" s="205"/>
    </row>
    <row r="63" spans="1:49" x14ac:dyDescent="0.25">
      <c r="A63" s="210" t="s">
        <v>108</v>
      </c>
      <c r="B63" s="211"/>
      <c r="C63" s="200" t="s">
        <v>84</v>
      </c>
      <c r="D63" s="201"/>
      <c r="E63" s="200" t="s">
        <v>84</v>
      </c>
      <c r="F63" s="201"/>
      <c r="G63" s="200" t="s">
        <v>84</v>
      </c>
      <c r="H63" s="201"/>
      <c r="I63" s="200" t="s">
        <v>84</v>
      </c>
      <c r="J63" s="201"/>
      <c r="K63" s="200" t="s">
        <v>84</v>
      </c>
      <c r="L63" s="201"/>
      <c r="M63" s="200" t="s">
        <v>84</v>
      </c>
      <c r="N63" s="201"/>
      <c r="O63" s="200" t="s">
        <v>84</v>
      </c>
      <c r="P63" s="201"/>
      <c r="Q63" s="200" t="s">
        <v>84</v>
      </c>
      <c r="R63" s="201"/>
      <c r="S63" s="200" t="s">
        <v>84</v>
      </c>
      <c r="T63" s="201"/>
      <c r="U63" s="200" t="s">
        <v>84</v>
      </c>
      <c r="V63" s="201"/>
      <c r="W63" s="202" t="s">
        <v>84</v>
      </c>
      <c r="X63" s="203"/>
      <c r="Y63" s="202" t="s">
        <v>84</v>
      </c>
      <c r="Z63" s="203"/>
      <c r="AA63" s="204" t="s">
        <v>84</v>
      </c>
      <c r="AB63" s="205"/>
      <c r="AC63" s="204" t="s">
        <v>84</v>
      </c>
      <c r="AD63" s="205"/>
      <c r="AE63" s="204" t="s">
        <v>84</v>
      </c>
      <c r="AF63" s="205"/>
      <c r="AG63" s="202" t="s">
        <v>84</v>
      </c>
      <c r="AH63" s="203"/>
      <c r="AI63" s="202" t="s">
        <v>84</v>
      </c>
      <c r="AJ63" s="203"/>
      <c r="AK63" s="49">
        <v>1495</v>
      </c>
      <c r="AL63" s="49">
        <v>1495</v>
      </c>
      <c r="AM63" s="49">
        <v>1495</v>
      </c>
      <c r="AN63" s="204">
        <v>1495</v>
      </c>
      <c r="AO63" s="205"/>
      <c r="AP63" s="204">
        <v>1495</v>
      </c>
      <c r="AQ63" s="205"/>
      <c r="AR63" s="48">
        <v>1495</v>
      </c>
      <c r="AS63" s="48">
        <v>1495</v>
      </c>
      <c r="AT63" s="208">
        <v>1495</v>
      </c>
      <c r="AU63" s="209"/>
      <c r="AV63" s="204">
        <v>1495</v>
      </c>
      <c r="AW63" s="205"/>
    </row>
    <row r="64" spans="1:49" x14ac:dyDescent="0.25">
      <c r="A64" s="210" t="s">
        <v>109</v>
      </c>
      <c r="B64" s="211"/>
      <c r="C64" s="200" t="s">
        <v>84</v>
      </c>
      <c r="D64" s="201"/>
      <c r="E64" s="200" t="s">
        <v>84</v>
      </c>
      <c r="F64" s="201"/>
      <c r="G64" s="200" t="s">
        <v>84</v>
      </c>
      <c r="H64" s="201"/>
      <c r="I64" s="200" t="s">
        <v>84</v>
      </c>
      <c r="J64" s="201"/>
      <c r="K64" s="200" t="s">
        <v>84</v>
      </c>
      <c r="L64" s="201"/>
      <c r="M64" s="200" t="s">
        <v>84</v>
      </c>
      <c r="N64" s="201"/>
      <c r="O64" s="200" t="s">
        <v>84</v>
      </c>
      <c r="P64" s="201"/>
      <c r="Q64" s="200" t="s">
        <v>84</v>
      </c>
      <c r="R64" s="201"/>
      <c r="S64" s="200" t="s">
        <v>84</v>
      </c>
      <c r="T64" s="201"/>
      <c r="U64" s="200" t="s">
        <v>84</v>
      </c>
      <c r="V64" s="201"/>
      <c r="W64" s="202" t="s">
        <v>84</v>
      </c>
      <c r="X64" s="203"/>
      <c r="Y64" s="202" t="s">
        <v>84</v>
      </c>
      <c r="Z64" s="203"/>
      <c r="AA64" s="204" t="s">
        <v>84</v>
      </c>
      <c r="AB64" s="205"/>
      <c r="AC64" s="204" t="s">
        <v>84</v>
      </c>
      <c r="AD64" s="205"/>
      <c r="AE64" s="204" t="s">
        <v>84</v>
      </c>
      <c r="AF64" s="205"/>
      <c r="AG64" s="202" t="s">
        <v>84</v>
      </c>
      <c r="AH64" s="203"/>
      <c r="AI64" s="202" t="s">
        <v>84</v>
      </c>
      <c r="AJ64" s="203"/>
      <c r="AK64" s="49">
        <v>300</v>
      </c>
      <c r="AL64" s="49">
        <v>300</v>
      </c>
      <c r="AM64" s="49">
        <v>300</v>
      </c>
      <c r="AN64" s="204">
        <v>300</v>
      </c>
      <c r="AO64" s="205"/>
      <c r="AP64" s="204">
        <v>300</v>
      </c>
      <c r="AQ64" s="205"/>
      <c r="AR64" s="48">
        <v>300</v>
      </c>
      <c r="AS64" s="48">
        <v>300</v>
      </c>
      <c r="AT64" s="208" t="s">
        <v>84</v>
      </c>
      <c r="AU64" s="209"/>
      <c r="AV64" s="204" t="s">
        <v>84</v>
      </c>
      <c r="AW64" s="205"/>
    </row>
    <row r="65" spans="1:49" x14ac:dyDescent="0.25">
      <c r="A65" s="210" t="s">
        <v>110</v>
      </c>
      <c r="B65" s="211"/>
      <c r="C65" s="200" t="s">
        <v>84</v>
      </c>
      <c r="D65" s="201"/>
      <c r="E65" s="200" t="s">
        <v>84</v>
      </c>
      <c r="F65" s="201"/>
      <c r="G65" s="200" t="s">
        <v>84</v>
      </c>
      <c r="H65" s="201"/>
      <c r="I65" s="200" t="s">
        <v>84</v>
      </c>
      <c r="J65" s="201"/>
      <c r="K65" s="200" t="s">
        <v>84</v>
      </c>
      <c r="L65" s="201"/>
      <c r="M65" s="200" t="s">
        <v>84</v>
      </c>
      <c r="N65" s="201"/>
      <c r="O65" s="200" t="s">
        <v>84</v>
      </c>
      <c r="P65" s="201"/>
      <c r="Q65" s="200" t="s">
        <v>84</v>
      </c>
      <c r="R65" s="201"/>
      <c r="S65" s="200" t="s">
        <v>84</v>
      </c>
      <c r="T65" s="201"/>
      <c r="U65" s="200" t="s">
        <v>84</v>
      </c>
      <c r="V65" s="201"/>
      <c r="W65" s="202" t="s">
        <v>84</v>
      </c>
      <c r="X65" s="203"/>
      <c r="Y65" s="202" t="s">
        <v>84</v>
      </c>
      <c r="Z65" s="203"/>
      <c r="AA65" s="204" t="s">
        <v>84</v>
      </c>
      <c r="AB65" s="205"/>
      <c r="AC65" s="204" t="s">
        <v>84</v>
      </c>
      <c r="AD65" s="205"/>
      <c r="AE65" s="204" t="s">
        <v>84</v>
      </c>
      <c r="AF65" s="205"/>
      <c r="AG65" s="202" t="s">
        <v>84</v>
      </c>
      <c r="AH65" s="203"/>
      <c r="AI65" s="202" t="s">
        <v>84</v>
      </c>
      <c r="AJ65" s="203"/>
      <c r="AK65" s="56" t="s">
        <v>84</v>
      </c>
      <c r="AL65" s="56" t="s">
        <v>84</v>
      </c>
      <c r="AM65" s="56" t="s">
        <v>84</v>
      </c>
      <c r="AN65" s="204">
        <v>1495</v>
      </c>
      <c r="AO65" s="205"/>
      <c r="AP65" s="204">
        <v>1495</v>
      </c>
      <c r="AQ65" s="205"/>
      <c r="AR65" s="56" t="s">
        <v>84</v>
      </c>
      <c r="AS65" s="56" t="s">
        <v>84</v>
      </c>
      <c r="AT65" s="208" t="s">
        <v>84</v>
      </c>
      <c r="AU65" s="209"/>
      <c r="AV65" s="204" t="s">
        <v>84</v>
      </c>
      <c r="AW65" s="205"/>
    </row>
    <row r="66" spans="1:49" ht="10.15" customHeight="1" x14ac:dyDescent="0.25">
      <c r="A66" s="110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27"/>
      <c r="AB66" s="27"/>
      <c r="AC66" s="27"/>
      <c r="AD66" s="27"/>
      <c r="AE66" s="27"/>
      <c r="AF66" s="27"/>
      <c r="AG66" s="112"/>
      <c r="AH66" s="112"/>
      <c r="AI66" s="112"/>
      <c r="AJ66" s="112"/>
      <c r="AK66" s="27"/>
      <c r="AL66" s="60"/>
      <c r="AM66" s="60"/>
      <c r="AN66" s="60"/>
      <c r="AO66" s="60"/>
      <c r="AP66" s="27"/>
      <c r="AQ66" s="27"/>
      <c r="AR66" s="27"/>
      <c r="AS66" s="27"/>
      <c r="AT66" s="136"/>
      <c r="AU66" s="136"/>
      <c r="AV66" s="60"/>
      <c r="AW66" s="60"/>
    </row>
    <row r="67" spans="1:49" x14ac:dyDescent="0.25">
      <c r="A67" s="240" t="s">
        <v>47</v>
      </c>
      <c r="B67" s="113" t="s">
        <v>48</v>
      </c>
      <c r="C67" s="200" t="s">
        <v>84</v>
      </c>
      <c r="D67" s="201"/>
      <c r="E67" s="200" t="s">
        <v>84</v>
      </c>
      <c r="F67" s="201"/>
      <c r="G67" s="200" t="s">
        <v>84</v>
      </c>
      <c r="H67" s="201"/>
      <c r="I67" s="200" t="s">
        <v>84</v>
      </c>
      <c r="J67" s="201"/>
      <c r="K67" s="200" t="s">
        <v>84</v>
      </c>
      <c r="L67" s="201"/>
      <c r="M67" s="200" t="s">
        <v>84</v>
      </c>
      <c r="N67" s="201"/>
      <c r="O67" s="200" t="s">
        <v>84</v>
      </c>
      <c r="P67" s="201"/>
      <c r="Q67" s="200" t="s">
        <v>84</v>
      </c>
      <c r="R67" s="201"/>
      <c r="S67" s="200" t="s">
        <v>84</v>
      </c>
      <c r="T67" s="201"/>
      <c r="U67" s="200" t="s">
        <v>84</v>
      </c>
      <c r="V67" s="201"/>
      <c r="W67" s="202" t="s">
        <v>84</v>
      </c>
      <c r="X67" s="203"/>
      <c r="Y67" s="202" t="s">
        <v>84</v>
      </c>
      <c r="Z67" s="203"/>
      <c r="AA67" s="204" t="s">
        <v>84</v>
      </c>
      <c r="AB67" s="205"/>
      <c r="AC67" s="204" t="s">
        <v>84</v>
      </c>
      <c r="AD67" s="205"/>
      <c r="AE67" s="204" t="s">
        <v>84</v>
      </c>
      <c r="AF67" s="205"/>
      <c r="AG67" s="202" t="s">
        <v>84</v>
      </c>
      <c r="AH67" s="203"/>
      <c r="AI67" s="202" t="s">
        <v>84</v>
      </c>
      <c r="AJ67" s="203"/>
      <c r="AK67" s="65">
        <v>2000</v>
      </c>
      <c r="AL67" s="65">
        <v>2000</v>
      </c>
      <c r="AM67" s="65">
        <v>10000</v>
      </c>
      <c r="AN67" s="65">
        <v>2500</v>
      </c>
      <c r="AO67" s="66" t="s">
        <v>122</v>
      </c>
      <c r="AP67" s="65">
        <v>5000</v>
      </c>
      <c r="AQ67" s="66" t="s">
        <v>122</v>
      </c>
      <c r="AR67" s="65">
        <v>10000</v>
      </c>
      <c r="AS67" s="65">
        <v>10000</v>
      </c>
      <c r="AT67" s="208" t="s">
        <v>84</v>
      </c>
      <c r="AU67" s="209"/>
      <c r="AV67" s="204" t="s">
        <v>84</v>
      </c>
      <c r="AW67" s="205"/>
    </row>
    <row r="68" spans="1:49" x14ac:dyDescent="0.25">
      <c r="A68" s="241"/>
      <c r="B68" s="113" t="s">
        <v>113</v>
      </c>
      <c r="C68" s="200" t="s">
        <v>84</v>
      </c>
      <c r="D68" s="201"/>
      <c r="E68" s="200" t="s">
        <v>84</v>
      </c>
      <c r="F68" s="201"/>
      <c r="G68" s="200" t="s">
        <v>84</v>
      </c>
      <c r="H68" s="201"/>
      <c r="I68" s="200" t="s">
        <v>84</v>
      </c>
      <c r="J68" s="201"/>
      <c r="K68" s="200" t="s">
        <v>84</v>
      </c>
      <c r="L68" s="201"/>
      <c r="M68" s="200" t="s">
        <v>84</v>
      </c>
      <c r="N68" s="201"/>
      <c r="O68" s="200" t="s">
        <v>84</v>
      </c>
      <c r="P68" s="201"/>
      <c r="Q68" s="200" t="s">
        <v>84</v>
      </c>
      <c r="R68" s="201"/>
      <c r="S68" s="200" t="s">
        <v>84</v>
      </c>
      <c r="T68" s="201"/>
      <c r="U68" s="200" t="s">
        <v>84</v>
      </c>
      <c r="V68" s="201"/>
      <c r="W68" s="202" t="s">
        <v>84</v>
      </c>
      <c r="X68" s="203"/>
      <c r="Y68" s="202" t="s">
        <v>84</v>
      </c>
      <c r="Z68" s="203"/>
      <c r="AA68" s="204" t="s">
        <v>84</v>
      </c>
      <c r="AB68" s="205"/>
      <c r="AC68" s="204" t="s">
        <v>84</v>
      </c>
      <c r="AD68" s="205"/>
      <c r="AE68" s="204" t="s">
        <v>84</v>
      </c>
      <c r="AF68" s="205"/>
      <c r="AG68" s="202" t="s">
        <v>84</v>
      </c>
      <c r="AH68" s="203"/>
      <c r="AI68" s="202" t="s">
        <v>84</v>
      </c>
      <c r="AJ68" s="203"/>
      <c r="AK68" s="67">
        <f>111*1.14</f>
        <v>126.53999999999999</v>
      </c>
      <c r="AL68" s="67">
        <f>111*1.14</f>
        <v>126.53999999999999</v>
      </c>
      <c r="AM68" s="67">
        <f>372*1.14</f>
        <v>424.08</v>
      </c>
      <c r="AN68" s="67">
        <v>321.48</v>
      </c>
      <c r="AO68" s="66" t="s">
        <v>122</v>
      </c>
      <c r="AP68" s="67">
        <f>332*1.14</f>
        <v>378.47999999999996</v>
      </c>
      <c r="AQ68" s="66" t="s">
        <v>122</v>
      </c>
      <c r="AR68" s="67">
        <f>372*1.14</f>
        <v>424.08</v>
      </c>
      <c r="AS68" s="67">
        <f>372*1.14</f>
        <v>424.08</v>
      </c>
      <c r="AT68" s="208" t="s">
        <v>84</v>
      </c>
      <c r="AU68" s="209"/>
      <c r="AV68" s="204" t="s">
        <v>84</v>
      </c>
      <c r="AW68" s="205"/>
    </row>
    <row r="69" spans="1:49" x14ac:dyDescent="0.25">
      <c r="A69" s="241"/>
      <c r="B69" s="113" t="s">
        <v>50</v>
      </c>
      <c r="C69" s="200" t="s">
        <v>84</v>
      </c>
      <c r="D69" s="201"/>
      <c r="E69" s="200" t="s">
        <v>84</v>
      </c>
      <c r="F69" s="201"/>
      <c r="G69" s="200" t="s">
        <v>84</v>
      </c>
      <c r="H69" s="201"/>
      <c r="I69" s="200" t="s">
        <v>84</v>
      </c>
      <c r="J69" s="201"/>
      <c r="K69" s="200" t="s">
        <v>84</v>
      </c>
      <c r="L69" s="201"/>
      <c r="M69" s="200" t="s">
        <v>84</v>
      </c>
      <c r="N69" s="201"/>
      <c r="O69" s="200" t="s">
        <v>84</v>
      </c>
      <c r="P69" s="201"/>
      <c r="Q69" s="200" t="s">
        <v>84</v>
      </c>
      <c r="R69" s="201"/>
      <c r="S69" s="200" t="s">
        <v>84</v>
      </c>
      <c r="T69" s="201"/>
      <c r="U69" s="200" t="s">
        <v>84</v>
      </c>
      <c r="V69" s="201"/>
      <c r="W69" s="202" t="s">
        <v>84</v>
      </c>
      <c r="X69" s="203"/>
      <c r="Y69" s="202" t="s">
        <v>84</v>
      </c>
      <c r="Z69" s="203"/>
      <c r="AA69" s="204" t="s">
        <v>84</v>
      </c>
      <c r="AB69" s="205"/>
      <c r="AC69" s="204" t="s">
        <v>84</v>
      </c>
      <c r="AD69" s="205"/>
      <c r="AE69" s="204" t="s">
        <v>84</v>
      </c>
      <c r="AF69" s="205"/>
      <c r="AG69" s="202" t="s">
        <v>84</v>
      </c>
      <c r="AH69" s="203"/>
      <c r="AI69" s="202" t="s">
        <v>84</v>
      </c>
      <c r="AJ69" s="203"/>
      <c r="AK69" s="68">
        <f>0.041*1.14</f>
        <v>4.6739999999999997E-2</v>
      </c>
      <c r="AL69" s="68">
        <f>0.041*1.14</f>
        <v>4.6739999999999997E-2</v>
      </c>
      <c r="AM69" s="68">
        <f>0.024*1.14</f>
        <v>2.7359999999999999E-2</v>
      </c>
      <c r="AN69" s="68">
        <v>4.6739999999999997E-2</v>
      </c>
      <c r="AO69" s="66" t="s">
        <v>122</v>
      </c>
      <c r="AP69" s="68">
        <f>0.038*1.14</f>
        <v>4.3319999999999997E-2</v>
      </c>
      <c r="AQ69" s="66" t="s">
        <v>122</v>
      </c>
      <c r="AR69" s="68">
        <f>0.024*1.14</f>
        <v>2.7359999999999999E-2</v>
      </c>
      <c r="AS69" s="68">
        <f>0.021*1.14</f>
        <v>2.3939999999999999E-2</v>
      </c>
      <c r="AT69" s="208" t="s">
        <v>84</v>
      </c>
      <c r="AU69" s="209"/>
      <c r="AV69" s="204" t="s">
        <v>84</v>
      </c>
      <c r="AW69" s="205"/>
    </row>
    <row r="70" spans="1:49" x14ac:dyDescent="0.25">
      <c r="A70" s="241"/>
      <c r="B70" s="26" t="s">
        <v>114</v>
      </c>
      <c r="C70" s="200" t="s">
        <v>84</v>
      </c>
      <c r="D70" s="201"/>
      <c r="E70" s="200" t="s">
        <v>84</v>
      </c>
      <c r="F70" s="201"/>
      <c r="G70" s="200" t="s">
        <v>84</v>
      </c>
      <c r="H70" s="201"/>
      <c r="I70" s="200" t="s">
        <v>84</v>
      </c>
      <c r="J70" s="201"/>
      <c r="K70" s="200" t="s">
        <v>84</v>
      </c>
      <c r="L70" s="201"/>
      <c r="M70" s="200" t="s">
        <v>84</v>
      </c>
      <c r="N70" s="201"/>
      <c r="O70" s="200" t="s">
        <v>84</v>
      </c>
      <c r="P70" s="201"/>
      <c r="Q70" s="200" t="s">
        <v>84</v>
      </c>
      <c r="R70" s="201"/>
      <c r="S70" s="200" t="s">
        <v>84</v>
      </c>
      <c r="T70" s="201"/>
      <c r="U70" s="200" t="s">
        <v>84</v>
      </c>
      <c r="V70" s="201"/>
      <c r="W70" s="202" t="s">
        <v>84</v>
      </c>
      <c r="X70" s="203"/>
      <c r="Y70" s="202" t="s">
        <v>84</v>
      </c>
      <c r="Z70" s="203"/>
      <c r="AA70" s="204" t="s">
        <v>84</v>
      </c>
      <c r="AB70" s="205"/>
      <c r="AC70" s="204" t="s">
        <v>84</v>
      </c>
      <c r="AD70" s="205"/>
      <c r="AE70" s="204" t="s">
        <v>84</v>
      </c>
      <c r="AF70" s="205"/>
      <c r="AG70" s="202" t="s">
        <v>84</v>
      </c>
      <c r="AH70" s="203"/>
      <c r="AI70" s="202" t="s">
        <v>84</v>
      </c>
      <c r="AJ70" s="203"/>
      <c r="AK70" s="62">
        <v>2</v>
      </c>
      <c r="AL70" s="62">
        <v>2</v>
      </c>
      <c r="AM70" s="62">
        <v>8</v>
      </c>
      <c r="AN70" s="62">
        <v>6</v>
      </c>
      <c r="AO70" s="62" t="s">
        <v>123</v>
      </c>
      <c r="AP70" s="62">
        <v>8</v>
      </c>
      <c r="AQ70" s="62" t="s">
        <v>123</v>
      </c>
      <c r="AR70" s="62">
        <v>8</v>
      </c>
      <c r="AS70" s="62">
        <v>8</v>
      </c>
      <c r="AT70" s="208" t="s">
        <v>84</v>
      </c>
      <c r="AU70" s="209"/>
      <c r="AV70" s="204" t="s">
        <v>84</v>
      </c>
      <c r="AW70" s="205"/>
    </row>
    <row r="71" spans="1:49" x14ac:dyDescent="0.25">
      <c r="A71" s="242"/>
      <c r="B71" s="26" t="s">
        <v>46</v>
      </c>
      <c r="C71" s="200" t="s">
        <v>84</v>
      </c>
      <c r="D71" s="201"/>
      <c r="E71" s="200" t="s">
        <v>84</v>
      </c>
      <c r="F71" s="201"/>
      <c r="G71" s="200" t="s">
        <v>84</v>
      </c>
      <c r="H71" s="201"/>
      <c r="I71" s="200" t="s">
        <v>84</v>
      </c>
      <c r="J71" s="201"/>
      <c r="K71" s="200" t="s">
        <v>84</v>
      </c>
      <c r="L71" s="201"/>
      <c r="M71" s="200" t="s">
        <v>84</v>
      </c>
      <c r="N71" s="201"/>
      <c r="O71" s="200" t="s">
        <v>84</v>
      </c>
      <c r="P71" s="201"/>
      <c r="Q71" s="200" t="s">
        <v>84</v>
      </c>
      <c r="R71" s="201"/>
      <c r="S71" s="200" t="s">
        <v>84</v>
      </c>
      <c r="T71" s="201"/>
      <c r="U71" s="200" t="s">
        <v>84</v>
      </c>
      <c r="V71" s="201"/>
      <c r="W71" s="202" t="s">
        <v>84</v>
      </c>
      <c r="X71" s="203"/>
      <c r="Y71" s="202" t="s">
        <v>84</v>
      </c>
      <c r="Z71" s="203"/>
      <c r="AA71" s="204" t="s">
        <v>84</v>
      </c>
      <c r="AB71" s="205"/>
      <c r="AC71" s="204" t="s">
        <v>84</v>
      </c>
      <c r="AD71" s="205"/>
      <c r="AE71" s="204" t="s">
        <v>84</v>
      </c>
      <c r="AF71" s="205"/>
      <c r="AG71" s="202" t="s">
        <v>84</v>
      </c>
      <c r="AH71" s="203"/>
      <c r="AI71" s="202" t="s">
        <v>84</v>
      </c>
      <c r="AJ71" s="203"/>
      <c r="AK71" s="69">
        <v>9.01E-2</v>
      </c>
      <c r="AL71" s="69">
        <v>9.01E-2</v>
      </c>
      <c r="AM71" s="69">
        <v>0.18279999999999999</v>
      </c>
      <c r="AN71" s="69">
        <f>181.1/AN68</f>
        <v>0.56333208908796806</v>
      </c>
      <c r="AO71" s="69"/>
      <c r="AP71" s="69">
        <v>0</v>
      </c>
      <c r="AQ71" s="69">
        <v>0.497</v>
      </c>
      <c r="AR71" s="69">
        <v>0.18279999999999999</v>
      </c>
      <c r="AS71" s="69">
        <v>0.18279999999999999</v>
      </c>
      <c r="AT71" s="208" t="s">
        <v>84</v>
      </c>
      <c r="AU71" s="209"/>
      <c r="AV71" s="204" t="s">
        <v>84</v>
      </c>
      <c r="AW71" s="205"/>
    </row>
    <row r="72" spans="1:49" ht="6" customHeight="1" x14ac:dyDescent="0.25">
      <c r="A72" s="114"/>
      <c r="B72" s="114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34"/>
      <c r="AB72" s="34"/>
      <c r="AC72" s="34"/>
      <c r="AD72" s="34"/>
      <c r="AE72" s="34"/>
      <c r="AF72" s="34"/>
      <c r="AG72" s="115"/>
      <c r="AH72" s="115"/>
      <c r="AI72" s="115"/>
      <c r="AJ72" s="115"/>
      <c r="AK72" s="34"/>
      <c r="AL72" s="34"/>
      <c r="AM72" s="34"/>
      <c r="AN72" s="34"/>
      <c r="AO72" s="34"/>
      <c r="AP72" s="34"/>
      <c r="AQ72" s="34"/>
      <c r="AR72" s="34"/>
      <c r="AS72" s="34"/>
      <c r="AT72" s="138"/>
      <c r="AU72" s="138"/>
      <c r="AV72" s="34"/>
      <c r="AW72" s="34"/>
    </row>
    <row r="73" spans="1:49" x14ac:dyDescent="0.25">
      <c r="A73" s="240" t="s">
        <v>51</v>
      </c>
      <c r="B73" s="113" t="s">
        <v>48</v>
      </c>
      <c r="C73" s="200" t="s">
        <v>84</v>
      </c>
      <c r="D73" s="201"/>
      <c r="E73" s="200" t="s">
        <v>84</v>
      </c>
      <c r="F73" s="201"/>
      <c r="G73" s="200" t="s">
        <v>84</v>
      </c>
      <c r="H73" s="201"/>
      <c r="I73" s="200" t="s">
        <v>84</v>
      </c>
      <c r="J73" s="201"/>
      <c r="K73" s="200" t="s">
        <v>84</v>
      </c>
      <c r="L73" s="201"/>
      <c r="M73" s="200" t="s">
        <v>84</v>
      </c>
      <c r="N73" s="201"/>
      <c r="O73" s="200" t="s">
        <v>84</v>
      </c>
      <c r="P73" s="201"/>
      <c r="Q73" s="200" t="s">
        <v>84</v>
      </c>
      <c r="R73" s="201"/>
      <c r="S73" s="200" t="s">
        <v>84</v>
      </c>
      <c r="T73" s="201"/>
      <c r="U73" s="200" t="s">
        <v>84</v>
      </c>
      <c r="V73" s="201"/>
      <c r="W73" s="202" t="s">
        <v>84</v>
      </c>
      <c r="X73" s="203"/>
      <c r="Y73" s="202" t="s">
        <v>84</v>
      </c>
      <c r="Z73" s="203"/>
      <c r="AA73" s="204" t="s">
        <v>84</v>
      </c>
      <c r="AB73" s="205"/>
      <c r="AC73" s="204" t="s">
        <v>84</v>
      </c>
      <c r="AD73" s="205"/>
      <c r="AE73" s="204" t="s">
        <v>84</v>
      </c>
      <c r="AF73" s="205"/>
      <c r="AG73" s="202" t="s">
        <v>84</v>
      </c>
      <c r="AH73" s="203"/>
      <c r="AI73" s="202" t="s">
        <v>84</v>
      </c>
      <c r="AJ73" s="203"/>
      <c r="AK73" s="65">
        <v>5000</v>
      </c>
      <c r="AL73" s="65">
        <v>5000</v>
      </c>
      <c r="AM73" s="65">
        <v>15000</v>
      </c>
      <c r="AN73" s="65">
        <v>5000</v>
      </c>
      <c r="AO73" s="66" t="s">
        <v>122</v>
      </c>
      <c r="AP73" s="65">
        <v>10000</v>
      </c>
      <c r="AQ73" s="66" t="s">
        <v>122</v>
      </c>
      <c r="AR73" s="65">
        <v>15000</v>
      </c>
      <c r="AS73" s="65">
        <v>15000</v>
      </c>
      <c r="AT73" s="208" t="s">
        <v>84</v>
      </c>
      <c r="AU73" s="209"/>
      <c r="AV73" s="204" t="s">
        <v>84</v>
      </c>
      <c r="AW73" s="205"/>
    </row>
    <row r="74" spans="1:49" x14ac:dyDescent="0.25">
      <c r="A74" s="241"/>
      <c r="B74" s="113" t="s">
        <v>113</v>
      </c>
      <c r="C74" s="200" t="s">
        <v>84</v>
      </c>
      <c r="D74" s="201"/>
      <c r="E74" s="200" t="s">
        <v>84</v>
      </c>
      <c r="F74" s="201"/>
      <c r="G74" s="200" t="s">
        <v>84</v>
      </c>
      <c r="H74" s="201"/>
      <c r="I74" s="200" t="s">
        <v>84</v>
      </c>
      <c r="J74" s="201"/>
      <c r="K74" s="200" t="s">
        <v>84</v>
      </c>
      <c r="L74" s="201"/>
      <c r="M74" s="200" t="s">
        <v>84</v>
      </c>
      <c r="N74" s="201"/>
      <c r="O74" s="200" t="s">
        <v>84</v>
      </c>
      <c r="P74" s="201"/>
      <c r="Q74" s="200" t="s">
        <v>84</v>
      </c>
      <c r="R74" s="201"/>
      <c r="S74" s="200" t="s">
        <v>84</v>
      </c>
      <c r="T74" s="201"/>
      <c r="U74" s="200" t="s">
        <v>84</v>
      </c>
      <c r="V74" s="201"/>
      <c r="W74" s="202" t="s">
        <v>84</v>
      </c>
      <c r="X74" s="203"/>
      <c r="Y74" s="202" t="s">
        <v>84</v>
      </c>
      <c r="Z74" s="203"/>
      <c r="AA74" s="204" t="s">
        <v>84</v>
      </c>
      <c r="AB74" s="205"/>
      <c r="AC74" s="204" t="s">
        <v>84</v>
      </c>
      <c r="AD74" s="205"/>
      <c r="AE74" s="204" t="s">
        <v>84</v>
      </c>
      <c r="AF74" s="205"/>
      <c r="AG74" s="202" t="s">
        <v>84</v>
      </c>
      <c r="AH74" s="203"/>
      <c r="AI74" s="202" t="s">
        <v>84</v>
      </c>
      <c r="AJ74" s="203"/>
      <c r="AK74" s="67">
        <f>252*1.14</f>
        <v>287.27999999999997</v>
      </c>
      <c r="AL74" s="67">
        <f>252*1.14</f>
        <v>287.27999999999997</v>
      </c>
      <c r="AM74" s="67">
        <f>518*1.14</f>
        <v>590.52</v>
      </c>
      <c r="AN74" s="67">
        <f>466*1.14</f>
        <v>531.24</v>
      </c>
      <c r="AO74" s="66" t="s">
        <v>122</v>
      </c>
      <c r="AP74" s="67">
        <f>485*1.14</f>
        <v>552.9</v>
      </c>
      <c r="AQ74" s="66" t="s">
        <v>122</v>
      </c>
      <c r="AR74" s="67">
        <f>518*1.14</f>
        <v>590.52</v>
      </c>
      <c r="AS74" s="67">
        <v>559.74</v>
      </c>
      <c r="AT74" s="208" t="s">
        <v>84</v>
      </c>
      <c r="AU74" s="209"/>
      <c r="AV74" s="204" t="s">
        <v>84</v>
      </c>
      <c r="AW74" s="205"/>
    </row>
    <row r="75" spans="1:49" x14ac:dyDescent="0.25">
      <c r="A75" s="241"/>
      <c r="B75" s="113" t="s">
        <v>50</v>
      </c>
      <c r="C75" s="200" t="s">
        <v>84</v>
      </c>
      <c r="D75" s="201"/>
      <c r="E75" s="200" t="s">
        <v>84</v>
      </c>
      <c r="F75" s="201"/>
      <c r="G75" s="200" t="s">
        <v>84</v>
      </c>
      <c r="H75" s="201"/>
      <c r="I75" s="200" t="s">
        <v>84</v>
      </c>
      <c r="J75" s="201"/>
      <c r="K75" s="200" t="s">
        <v>84</v>
      </c>
      <c r="L75" s="201"/>
      <c r="M75" s="200" t="s">
        <v>84</v>
      </c>
      <c r="N75" s="201"/>
      <c r="O75" s="200" t="s">
        <v>84</v>
      </c>
      <c r="P75" s="201"/>
      <c r="Q75" s="200" t="s">
        <v>84</v>
      </c>
      <c r="R75" s="201"/>
      <c r="S75" s="200" t="s">
        <v>84</v>
      </c>
      <c r="T75" s="201"/>
      <c r="U75" s="200" t="s">
        <v>84</v>
      </c>
      <c r="V75" s="201"/>
      <c r="W75" s="202" t="s">
        <v>84</v>
      </c>
      <c r="X75" s="203"/>
      <c r="Y75" s="202" t="s">
        <v>84</v>
      </c>
      <c r="Z75" s="203"/>
      <c r="AA75" s="204" t="s">
        <v>84</v>
      </c>
      <c r="AB75" s="205"/>
      <c r="AC75" s="204" t="s">
        <v>84</v>
      </c>
      <c r="AD75" s="205"/>
      <c r="AE75" s="204" t="s">
        <v>84</v>
      </c>
      <c r="AF75" s="205"/>
      <c r="AG75" s="202" t="s">
        <v>84</v>
      </c>
      <c r="AH75" s="203"/>
      <c r="AI75" s="202" t="s">
        <v>84</v>
      </c>
      <c r="AJ75" s="203"/>
      <c r="AK75" s="68">
        <f>0.03*1.14</f>
        <v>3.4199999999999994E-2</v>
      </c>
      <c r="AL75" s="68">
        <f>0.03*1.14</f>
        <v>3.4199999999999994E-2</v>
      </c>
      <c r="AM75" s="68">
        <f>0.016*1.14</f>
        <v>1.8239999999999999E-2</v>
      </c>
      <c r="AN75" s="68">
        <f>0.038*1.14</f>
        <v>4.3319999999999997E-2</v>
      </c>
      <c r="AO75" s="66" t="s">
        <v>122</v>
      </c>
      <c r="AP75" s="68">
        <f>0.032*1.14</f>
        <v>3.6479999999999999E-2</v>
      </c>
      <c r="AQ75" s="66" t="s">
        <v>122</v>
      </c>
      <c r="AR75" s="68">
        <f>0.016*1.14</f>
        <v>1.8239999999999999E-2</v>
      </c>
      <c r="AS75" s="68">
        <f>0.016*1.14</f>
        <v>1.8239999999999999E-2</v>
      </c>
      <c r="AT75" s="208" t="s">
        <v>84</v>
      </c>
      <c r="AU75" s="209"/>
      <c r="AV75" s="204" t="s">
        <v>84</v>
      </c>
      <c r="AW75" s="205"/>
    </row>
    <row r="76" spans="1:49" x14ac:dyDescent="0.25">
      <c r="A76" s="241"/>
      <c r="B76" s="26" t="s">
        <v>114</v>
      </c>
      <c r="C76" s="200" t="s">
        <v>84</v>
      </c>
      <c r="D76" s="201"/>
      <c r="E76" s="200" t="s">
        <v>84</v>
      </c>
      <c r="F76" s="201"/>
      <c r="G76" s="200" t="s">
        <v>84</v>
      </c>
      <c r="H76" s="201"/>
      <c r="I76" s="200" t="s">
        <v>84</v>
      </c>
      <c r="J76" s="201"/>
      <c r="K76" s="200" t="s">
        <v>84</v>
      </c>
      <c r="L76" s="201"/>
      <c r="M76" s="200" t="s">
        <v>84</v>
      </c>
      <c r="N76" s="201"/>
      <c r="O76" s="200" t="s">
        <v>84</v>
      </c>
      <c r="P76" s="201"/>
      <c r="Q76" s="200" t="s">
        <v>84</v>
      </c>
      <c r="R76" s="201"/>
      <c r="S76" s="200" t="s">
        <v>84</v>
      </c>
      <c r="T76" s="201"/>
      <c r="U76" s="200" t="s">
        <v>84</v>
      </c>
      <c r="V76" s="201"/>
      <c r="W76" s="202" t="s">
        <v>84</v>
      </c>
      <c r="X76" s="203"/>
      <c r="Y76" s="202" t="s">
        <v>84</v>
      </c>
      <c r="Z76" s="203"/>
      <c r="AA76" s="204" t="s">
        <v>84</v>
      </c>
      <c r="AB76" s="205"/>
      <c r="AC76" s="204" t="s">
        <v>84</v>
      </c>
      <c r="AD76" s="205"/>
      <c r="AE76" s="204" t="s">
        <v>84</v>
      </c>
      <c r="AF76" s="205"/>
      <c r="AG76" s="202" t="s">
        <v>84</v>
      </c>
      <c r="AH76" s="203"/>
      <c r="AI76" s="202" t="s">
        <v>84</v>
      </c>
      <c r="AJ76" s="203"/>
      <c r="AK76" s="62">
        <v>5</v>
      </c>
      <c r="AL76" s="62">
        <v>5</v>
      </c>
      <c r="AM76" s="62">
        <v>12</v>
      </c>
      <c r="AN76" s="62">
        <v>12</v>
      </c>
      <c r="AO76" s="62" t="s">
        <v>123</v>
      </c>
      <c r="AP76" s="62">
        <v>16</v>
      </c>
      <c r="AQ76" s="62" t="s">
        <v>123</v>
      </c>
      <c r="AR76" s="62">
        <v>12</v>
      </c>
      <c r="AS76" s="62">
        <v>12</v>
      </c>
      <c r="AT76" s="208" t="s">
        <v>84</v>
      </c>
      <c r="AU76" s="209"/>
      <c r="AV76" s="204" t="s">
        <v>84</v>
      </c>
      <c r="AW76" s="205"/>
    </row>
    <row r="77" spans="1:49" x14ac:dyDescent="0.25">
      <c r="A77" s="242"/>
      <c r="B77" s="26" t="s">
        <v>46</v>
      </c>
      <c r="C77" s="200" t="s">
        <v>84</v>
      </c>
      <c r="D77" s="201"/>
      <c r="E77" s="200" t="s">
        <v>84</v>
      </c>
      <c r="F77" s="201"/>
      <c r="G77" s="200" t="s">
        <v>84</v>
      </c>
      <c r="H77" s="201"/>
      <c r="I77" s="200" t="s">
        <v>84</v>
      </c>
      <c r="J77" s="201"/>
      <c r="K77" s="200" t="s">
        <v>84</v>
      </c>
      <c r="L77" s="201"/>
      <c r="M77" s="200" t="s">
        <v>84</v>
      </c>
      <c r="N77" s="201"/>
      <c r="O77" s="200" t="s">
        <v>84</v>
      </c>
      <c r="P77" s="201"/>
      <c r="Q77" s="200" t="s">
        <v>84</v>
      </c>
      <c r="R77" s="201"/>
      <c r="S77" s="200" t="s">
        <v>84</v>
      </c>
      <c r="T77" s="201"/>
      <c r="U77" s="200" t="s">
        <v>84</v>
      </c>
      <c r="V77" s="201"/>
      <c r="W77" s="202" t="s">
        <v>84</v>
      </c>
      <c r="X77" s="203"/>
      <c r="Y77" s="202" t="s">
        <v>84</v>
      </c>
      <c r="Z77" s="203"/>
      <c r="AA77" s="204" t="s">
        <v>84</v>
      </c>
      <c r="AB77" s="205"/>
      <c r="AC77" s="204" t="s">
        <v>84</v>
      </c>
      <c r="AD77" s="205"/>
      <c r="AE77" s="204" t="s">
        <v>84</v>
      </c>
      <c r="AF77" s="205"/>
      <c r="AG77" s="202" t="s">
        <v>84</v>
      </c>
      <c r="AH77" s="203"/>
      <c r="AI77" s="202" t="s">
        <v>84</v>
      </c>
      <c r="AJ77" s="203"/>
      <c r="AK77" s="69">
        <v>3.9699999999999999E-2</v>
      </c>
      <c r="AL77" s="69">
        <v>3.9699999999999999E-2</v>
      </c>
      <c r="AM77" s="69">
        <v>0.1313</v>
      </c>
      <c r="AN77" s="69">
        <v>0.35410000000000003</v>
      </c>
      <c r="AO77" s="69"/>
      <c r="AP77" s="69">
        <v>0.3402</v>
      </c>
      <c r="AQ77" s="69">
        <v>0.3402</v>
      </c>
      <c r="AR77" s="69">
        <v>0.1313</v>
      </c>
      <c r="AS77" s="69">
        <v>0.13850000000000001</v>
      </c>
      <c r="AT77" s="208" t="s">
        <v>84</v>
      </c>
      <c r="AU77" s="209"/>
      <c r="AV77" s="204" t="s">
        <v>84</v>
      </c>
      <c r="AW77" s="205"/>
    </row>
    <row r="78" spans="1:49" ht="6.6" customHeight="1" x14ac:dyDescent="0.25">
      <c r="A78" s="114"/>
      <c r="B78" s="114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34"/>
      <c r="AB78" s="34"/>
      <c r="AC78" s="34"/>
      <c r="AD78" s="34"/>
      <c r="AE78" s="34"/>
      <c r="AF78" s="34"/>
      <c r="AG78" s="115"/>
      <c r="AH78" s="115"/>
      <c r="AI78" s="115"/>
      <c r="AJ78" s="115"/>
      <c r="AK78" s="34"/>
      <c r="AL78" s="34"/>
      <c r="AM78" s="34"/>
      <c r="AN78" s="34"/>
      <c r="AO78" s="34"/>
      <c r="AP78" s="34"/>
      <c r="AQ78" s="34"/>
      <c r="AR78" s="34"/>
      <c r="AS78" s="34"/>
      <c r="AT78" s="125"/>
      <c r="AU78" s="125"/>
      <c r="AV78" s="34"/>
      <c r="AW78" s="34"/>
    </row>
    <row r="79" spans="1:49" x14ac:dyDescent="0.25">
      <c r="A79" s="240" t="s">
        <v>52</v>
      </c>
      <c r="B79" s="113" t="s">
        <v>48</v>
      </c>
      <c r="C79" s="200" t="s">
        <v>84</v>
      </c>
      <c r="D79" s="201"/>
      <c r="E79" s="200" t="s">
        <v>84</v>
      </c>
      <c r="F79" s="201"/>
      <c r="G79" s="200" t="s">
        <v>84</v>
      </c>
      <c r="H79" s="201"/>
      <c r="I79" s="200" t="s">
        <v>84</v>
      </c>
      <c r="J79" s="201"/>
      <c r="K79" s="200" t="s">
        <v>84</v>
      </c>
      <c r="L79" s="201"/>
      <c r="M79" s="200" t="s">
        <v>84</v>
      </c>
      <c r="N79" s="201"/>
      <c r="O79" s="200" t="s">
        <v>84</v>
      </c>
      <c r="P79" s="201"/>
      <c r="Q79" s="200" t="s">
        <v>84</v>
      </c>
      <c r="R79" s="201"/>
      <c r="S79" s="200" t="s">
        <v>84</v>
      </c>
      <c r="T79" s="201"/>
      <c r="U79" s="200" t="s">
        <v>84</v>
      </c>
      <c r="V79" s="201"/>
      <c r="W79" s="202" t="s">
        <v>84</v>
      </c>
      <c r="X79" s="203"/>
      <c r="Y79" s="202" t="s">
        <v>84</v>
      </c>
      <c r="Z79" s="203"/>
      <c r="AA79" s="204" t="s">
        <v>84</v>
      </c>
      <c r="AB79" s="205"/>
      <c r="AC79" s="204" t="s">
        <v>84</v>
      </c>
      <c r="AD79" s="205"/>
      <c r="AE79" s="204" t="s">
        <v>84</v>
      </c>
      <c r="AF79" s="205"/>
      <c r="AG79" s="202" t="s">
        <v>84</v>
      </c>
      <c r="AH79" s="203"/>
      <c r="AI79" s="202" t="s">
        <v>84</v>
      </c>
      <c r="AJ79" s="203"/>
      <c r="AK79" s="65">
        <v>10000</v>
      </c>
      <c r="AL79" s="65">
        <v>10000</v>
      </c>
      <c r="AM79" s="65">
        <v>25000</v>
      </c>
      <c r="AN79" s="65">
        <v>10000</v>
      </c>
      <c r="AO79" s="66" t="s">
        <v>122</v>
      </c>
      <c r="AP79" s="65">
        <v>15000</v>
      </c>
      <c r="AQ79" s="66" t="s">
        <v>122</v>
      </c>
      <c r="AR79" s="65">
        <v>25000</v>
      </c>
      <c r="AS79" s="65">
        <v>30000</v>
      </c>
      <c r="AT79" s="208" t="s">
        <v>84</v>
      </c>
      <c r="AU79" s="209"/>
      <c r="AV79" s="204" t="s">
        <v>84</v>
      </c>
      <c r="AW79" s="205"/>
    </row>
    <row r="80" spans="1:49" x14ac:dyDescent="0.25">
      <c r="A80" s="241"/>
      <c r="B80" s="113" t="s">
        <v>113</v>
      </c>
      <c r="C80" s="200" t="s">
        <v>84</v>
      </c>
      <c r="D80" s="201"/>
      <c r="E80" s="200" t="s">
        <v>84</v>
      </c>
      <c r="F80" s="201"/>
      <c r="G80" s="200" t="s">
        <v>84</v>
      </c>
      <c r="H80" s="201"/>
      <c r="I80" s="200" t="s">
        <v>84</v>
      </c>
      <c r="J80" s="201"/>
      <c r="K80" s="200" t="s">
        <v>84</v>
      </c>
      <c r="L80" s="201"/>
      <c r="M80" s="200" t="s">
        <v>84</v>
      </c>
      <c r="N80" s="201"/>
      <c r="O80" s="200" t="s">
        <v>84</v>
      </c>
      <c r="P80" s="201"/>
      <c r="Q80" s="200" t="s">
        <v>84</v>
      </c>
      <c r="R80" s="201"/>
      <c r="S80" s="200" t="s">
        <v>84</v>
      </c>
      <c r="T80" s="201"/>
      <c r="U80" s="200" t="s">
        <v>84</v>
      </c>
      <c r="V80" s="201"/>
      <c r="W80" s="202" t="s">
        <v>84</v>
      </c>
      <c r="X80" s="203"/>
      <c r="Y80" s="202" t="s">
        <v>84</v>
      </c>
      <c r="Z80" s="203"/>
      <c r="AA80" s="204" t="s">
        <v>84</v>
      </c>
      <c r="AB80" s="205"/>
      <c r="AC80" s="204" t="s">
        <v>84</v>
      </c>
      <c r="AD80" s="205"/>
      <c r="AE80" s="204" t="s">
        <v>84</v>
      </c>
      <c r="AF80" s="205"/>
      <c r="AG80" s="202" t="s">
        <v>84</v>
      </c>
      <c r="AH80" s="203"/>
      <c r="AI80" s="202" t="s">
        <v>84</v>
      </c>
      <c r="AJ80" s="203"/>
      <c r="AK80" s="67">
        <f>419*1.14</f>
        <v>477.65999999999997</v>
      </c>
      <c r="AL80" s="67">
        <f>419*1.14</f>
        <v>477.65999999999997</v>
      </c>
      <c r="AM80" s="67">
        <f>749*1.14</f>
        <v>853.8599999999999</v>
      </c>
      <c r="AN80" s="67">
        <f>735*1.14</f>
        <v>837.9</v>
      </c>
      <c r="AO80" s="66" t="s">
        <v>122</v>
      </c>
      <c r="AP80" s="67">
        <f>700*1.14</f>
        <v>797.99999999999989</v>
      </c>
      <c r="AQ80" s="66" t="s">
        <v>122</v>
      </c>
      <c r="AR80" s="67">
        <f>749*1.14</f>
        <v>853.8599999999999</v>
      </c>
      <c r="AS80" s="67">
        <f>834*1.14</f>
        <v>950.75999999999988</v>
      </c>
      <c r="AT80" s="208" t="s">
        <v>84</v>
      </c>
      <c r="AU80" s="209"/>
      <c r="AV80" s="204" t="s">
        <v>84</v>
      </c>
      <c r="AW80" s="205"/>
    </row>
    <row r="81" spans="1:49" x14ac:dyDescent="0.25">
      <c r="A81" s="241"/>
      <c r="B81" s="113" t="s">
        <v>50</v>
      </c>
      <c r="C81" s="200" t="s">
        <v>84</v>
      </c>
      <c r="D81" s="201"/>
      <c r="E81" s="200" t="s">
        <v>84</v>
      </c>
      <c r="F81" s="201"/>
      <c r="G81" s="200" t="s">
        <v>84</v>
      </c>
      <c r="H81" s="201"/>
      <c r="I81" s="200" t="s">
        <v>84</v>
      </c>
      <c r="J81" s="201"/>
      <c r="K81" s="200" t="s">
        <v>84</v>
      </c>
      <c r="L81" s="201"/>
      <c r="M81" s="200" t="s">
        <v>84</v>
      </c>
      <c r="N81" s="201"/>
      <c r="O81" s="200" t="s">
        <v>84</v>
      </c>
      <c r="P81" s="201"/>
      <c r="Q81" s="200" t="s">
        <v>84</v>
      </c>
      <c r="R81" s="201"/>
      <c r="S81" s="200" t="s">
        <v>84</v>
      </c>
      <c r="T81" s="201"/>
      <c r="U81" s="200" t="s">
        <v>84</v>
      </c>
      <c r="V81" s="201"/>
      <c r="W81" s="202" t="s">
        <v>84</v>
      </c>
      <c r="X81" s="203"/>
      <c r="Y81" s="202" t="s">
        <v>84</v>
      </c>
      <c r="Z81" s="203"/>
      <c r="AA81" s="204" t="s">
        <v>84</v>
      </c>
      <c r="AB81" s="205"/>
      <c r="AC81" s="204" t="s">
        <v>84</v>
      </c>
      <c r="AD81" s="205"/>
      <c r="AE81" s="204" t="s">
        <v>84</v>
      </c>
      <c r="AF81" s="205"/>
      <c r="AG81" s="202" t="s">
        <v>84</v>
      </c>
      <c r="AH81" s="203"/>
      <c r="AI81" s="202" t="s">
        <v>84</v>
      </c>
      <c r="AJ81" s="203"/>
      <c r="AK81" s="70">
        <f>0.026*1.14</f>
        <v>2.9639999999999996E-2</v>
      </c>
      <c r="AL81" s="70">
        <f>0.026*1.14</f>
        <v>2.9639999999999996E-2</v>
      </c>
      <c r="AM81" s="70">
        <f>0.014*1.14</f>
        <v>1.5959999999999998E-2</v>
      </c>
      <c r="AN81" s="68">
        <f>0.032*1.14</f>
        <v>3.6479999999999999E-2</v>
      </c>
      <c r="AO81" s="66" t="s">
        <v>122</v>
      </c>
      <c r="AP81" s="70">
        <f>0.026*1.14</f>
        <v>2.9639999999999996E-2</v>
      </c>
      <c r="AQ81" s="66" t="s">
        <v>122</v>
      </c>
      <c r="AR81" s="70">
        <f>0.014*1.14</f>
        <v>1.5959999999999998E-2</v>
      </c>
      <c r="AS81" s="70">
        <f>0.014*1.14</f>
        <v>1.5959999999999998E-2</v>
      </c>
      <c r="AT81" s="208" t="s">
        <v>84</v>
      </c>
      <c r="AU81" s="209"/>
      <c r="AV81" s="204" t="s">
        <v>84</v>
      </c>
      <c r="AW81" s="205"/>
    </row>
    <row r="82" spans="1:49" x14ac:dyDescent="0.25">
      <c r="A82" s="241"/>
      <c r="B82" s="26" t="s">
        <v>114</v>
      </c>
      <c r="C82" s="200" t="s">
        <v>84</v>
      </c>
      <c r="D82" s="201"/>
      <c r="E82" s="200" t="s">
        <v>84</v>
      </c>
      <c r="F82" s="201"/>
      <c r="G82" s="200" t="s">
        <v>84</v>
      </c>
      <c r="H82" s="201"/>
      <c r="I82" s="200" t="s">
        <v>84</v>
      </c>
      <c r="J82" s="201"/>
      <c r="K82" s="200" t="s">
        <v>84</v>
      </c>
      <c r="L82" s="201"/>
      <c r="M82" s="200" t="s">
        <v>84</v>
      </c>
      <c r="N82" s="201"/>
      <c r="O82" s="200" t="s">
        <v>84</v>
      </c>
      <c r="P82" s="201"/>
      <c r="Q82" s="200" t="s">
        <v>84</v>
      </c>
      <c r="R82" s="201"/>
      <c r="S82" s="200" t="s">
        <v>84</v>
      </c>
      <c r="T82" s="201"/>
      <c r="U82" s="200" t="s">
        <v>84</v>
      </c>
      <c r="V82" s="201"/>
      <c r="W82" s="202" t="s">
        <v>84</v>
      </c>
      <c r="X82" s="203"/>
      <c r="Y82" s="202" t="s">
        <v>84</v>
      </c>
      <c r="Z82" s="203"/>
      <c r="AA82" s="204" t="s">
        <v>84</v>
      </c>
      <c r="AB82" s="205"/>
      <c r="AC82" s="204" t="s">
        <v>84</v>
      </c>
      <c r="AD82" s="205"/>
      <c r="AE82" s="204" t="s">
        <v>84</v>
      </c>
      <c r="AF82" s="205"/>
      <c r="AG82" s="202" t="s">
        <v>84</v>
      </c>
      <c r="AH82" s="203"/>
      <c r="AI82" s="202" t="s">
        <v>84</v>
      </c>
      <c r="AJ82" s="203"/>
      <c r="AK82" s="62">
        <v>10</v>
      </c>
      <c r="AL82" s="62">
        <v>10</v>
      </c>
      <c r="AM82" s="62">
        <v>19</v>
      </c>
      <c r="AN82" s="62">
        <v>24</v>
      </c>
      <c r="AO82" s="62" t="s">
        <v>123</v>
      </c>
      <c r="AP82" s="62">
        <v>32</v>
      </c>
      <c r="AQ82" s="62" t="s">
        <v>123</v>
      </c>
      <c r="AR82" s="62">
        <v>19</v>
      </c>
      <c r="AS82" s="62">
        <v>24</v>
      </c>
      <c r="AT82" s="208" t="s">
        <v>84</v>
      </c>
      <c r="AU82" s="209"/>
      <c r="AV82" s="204" t="s">
        <v>84</v>
      </c>
      <c r="AW82" s="205"/>
    </row>
    <row r="83" spans="1:49" x14ac:dyDescent="0.25">
      <c r="A83" s="242"/>
      <c r="B83" s="26" t="s">
        <v>46</v>
      </c>
      <c r="C83" s="200" t="s">
        <v>84</v>
      </c>
      <c r="D83" s="201"/>
      <c r="E83" s="200" t="s">
        <v>84</v>
      </c>
      <c r="F83" s="201"/>
      <c r="G83" s="200" t="s">
        <v>84</v>
      </c>
      <c r="H83" s="201"/>
      <c r="I83" s="200" t="s">
        <v>84</v>
      </c>
      <c r="J83" s="201"/>
      <c r="K83" s="200" t="s">
        <v>84</v>
      </c>
      <c r="L83" s="201"/>
      <c r="M83" s="200" t="s">
        <v>84</v>
      </c>
      <c r="N83" s="201"/>
      <c r="O83" s="200" t="s">
        <v>84</v>
      </c>
      <c r="P83" s="201"/>
      <c r="Q83" s="200" t="s">
        <v>84</v>
      </c>
      <c r="R83" s="201"/>
      <c r="S83" s="200" t="s">
        <v>84</v>
      </c>
      <c r="T83" s="201"/>
      <c r="U83" s="200" t="s">
        <v>84</v>
      </c>
      <c r="V83" s="201"/>
      <c r="W83" s="202" t="s">
        <v>84</v>
      </c>
      <c r="X83" s="203"/>
      <c r="Y83" s="202" t="s">
        <v>84</v>
      </c>
      <c r="Z83" s="203"/>
      <c r="AA83" s="204" t="s">
        <v>84</v>
      </c>
      <c r="AB83" s="205"/>
      <c r="AC83" s="204" t="s">
        <v>84</v>
      </c>
      <c r="AD83" s="205"/>
      <c r="AE83" s="204" t="s">
        <v>84</v>
      </c>
      <c r="AF83" s="205"/>
      <c r="AG83" s="202" t="s">
        <v>84</v>
      </c>
      <c r="AH83" s="203"/>
      <c r="AI83" s="202" t="s">
        <v>84</v>
      </c>
      <c r="AJ83" s="203"/>
      <c r="AK83" s="69">
        <v>2.3900000000000001E-2</v>
      </c>
      <c r="AL83" s="69">
        <v>2.3900000000000001E-2</v>
      </c>
      <c r="AM83" s="69">
        <v>9.0800000000000006E-2</v>
      </c>
      <c r="AN83" s="69">
        <v>0.22450000000000001</v>
      </c>
      <c r="AO83" s="69"/>
      <c r="AP83" s="69">
        <v>0.23569999999999999</v>
      </c>
      <c r="AQ83" s="69">
        <v>0.23569999999999999</v>
      </c>
      <c r="AR83" s="69">
        <v>9.0800000000000006E-2</v>
      </c>
      <c r="AS83" s="69">
        <v>8.1500000000000003E-2</v>
      </c>
      <c r="AT83" s="208" t="s">
        <v>84</v>
      </c>
      <c r="AU83" s="209"/>
      <c r="AV83" s="204" t="s">
        <v>84</v>
      </c>
      <c r="AW83" s="205"/>
    </row>
    <row r="84" spans="1:49" s="58" customFormat="1" ht="10.15" customHeight="1" x14ac:dyDescent="0.25">
      <c r="A84" s="110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60"/>
      <c r="AB84" s="60"/>
      <c r="AC84" s="60"/>
      <c r="AD84" s="60"/>
      <c r="AE84" s="60"/>
      <c r="AF84" s="60"/>
      <c r="AG84" s="112"/>
      <c r="AH84" s="112"/>
      <c r="AI84" s="112"/>
      <c r="AJ84" s="112"/>
      <c r="AK84" s="60"/>
      <c r="AL84" s="60"/>
      <c r="AM84" s="60"/>
      <c r="AN84" s="60"/>
      <c r="AO84" s="60"/>
      <c r="AP84" s="60"/>
      <c r="AQ84" s="60"/>
      <c r="AR84" s="60"/>
      <c r="AS84" s="60"/>
      <c r="AT84" s="136"/>
      <c r="AU84" s="136"/>
      <c r="AV84" s="60"/>
      <c r="AW84" s="60"/>
    </row>
    <row r="85" spans="1:49" x14ac:dyDescent="0.25">
      <c r="A85" s="210" t="s">
        <v>115</v>
      </c>
      <c r="B85" s="211"/>
      <c r="C85" s="200" t="s">
        <v>84</v>
      </c>
      <c r="D85" s="201"/>
      <c r="E85" s="200" t="s">
        <v>84</v>
      </c>
      <c r="F85" s="201"/>
      <c r="G85" s="200" t="s">
        <v>84</v>
      </c>
      <c r="H85" s="201"/>
      <c r="I85" s="200" t="s">
        <v>84</v>
      </c>
      <c r="J85" s="201"/>
      <c r="K85" s="200" t="s">
        <v>84</v>
      </c>
      <c r="L85" s="201"/>
      <c r="M85" s="200" t="s">
        <v>84</v>
      </c>
      <c r="N85" s="201"/>
      <c r="O85" s="200" t="s">
        <v>84</v>
      </c>
      <c r="P85" s="201"/>
      <c r="Q85" s="200" t="s">
        <v>84</v>
      </c>
      <c r="R85" s="201"/>
      <c r="S85" s="200" t="s">
        <v>84</v>
      </c>
      <c r="T85" s="201"/>
      <c r="U85" s="200" t="s">
        <v>84</v>
      </c>
      <c r="V85" s="201"/>
      <c r="W85" s="202" t="s">
        <v>84</v>
      </c>
      <c r="X85" s="203"/>
      <c r="Y85" s="202" t="s">
        <v>84</v>
      </c>
      <c r="Z85" s="203"/>
      <c r="AA85" s="204" t="s">
        <v>84</v>
      </c>
      <c r="AB85" s="205"/>
      <c r="AC85" s="204" t="s">
        <v>84</v>
      </c>
      <c r="AD85" s="205"/>
      <c r="AE85" s="204" t="s">
        <v>84</v>
      </c>
      <c r="AF85" s="205"/>
      <c r="AG85" s="202" t="s">
        <v>84</v>
      </c>
      <c r="AH85" s="203"/>
      <c r="AI85" s="202" t="s">
        <v>84</v>
      </c>
      <c r="AJ85" s="203"/>
      <c r="AK85" s="49">
        <v>215</v>
      </c>
      <c r="AL85" s="49">
        <v>215</v>
      </c>
      <c r="AM85" s="49">
        <v>271</v>
      </c>
      <c r="AN85" s="206" t="s">
        <v>84</v>
      </c>
      <c r="AO85" s="207"/>
      <c r="AP85" s="206" t="s">
        <v>84</v>
      </c>
      <c r="AQ85" s="207"/>
      <c r="AR85" s="49">
        <v>271</v>
      </c>
      <c r="AS85" s="54">
        <v>290</v>
      </c>
      <c r="AT85" s="208" t="s">
        <v>84</v>
      </c>
      <c r="AU85" s="209"/>
      <c r="AV85" s="204" t="s">
        <v>84</v>
      </c>
      <c r="AW85" s="205"/>
    </row>
    <row r="86" spans="1:49" x14ac:dyDescent="0.25">
      <c r="A86" s="210" t="s">
        <v>116</v>
      </c>
      <c r="B86" s="211"/>
      <c r="C86" s="200" t="s">
        <v>84</v>
      </c>
      <c r="D86" s="201"/>
      <c r="E86" s="200" t="s">
        <v>84</v>
      </c>
      <c r="F86" s="201"/>
      <c r="G86" s="200" t="s">
        <v>84</v>
      </c>
      <c r="H86" s="201"/>
      <c r="I86" s="200" t="s">
        <v>84</v>
      </c>
      <c r="J86" s="201"/>
      <c r="K86" s="200" t="s">
        <v>84</v>
      </c>
      <c r="L86" s="201"/>
      <c r="M86" s="200" t="s">
        <v>84</v>
      </c>
      <c r="N86" s="201"/>
      <c r="O86" s="200" t="s">
        <v>84</v>
      </c>
      <c r="P86" s="201"/>
      <c r="Q86" s="200" t="s">
        <v>84</v>
      </c>
      <c r="R86" s="201"/>
      <c r="S86" s="200" t="s">
        <v>84</v>
      </c>
      <c r="T86" s="201"/>
      <c r="U86" s="200" t="s">
        <v>84</v>
      </c>
      <c r="V86" s="201"/>
      <c r="W86" s="202" t="s">
        <v>84</v>
      </c>
      <c r="X86" s="203"/>
      <c r="Y86" s="202" t="s">
        <v>84</v>
      </c>
      <c r="Z86" s="203"/>
      <c r="AA86" s="204" t="s">
        <v>84</v>
      </c>
      <c r="AB86" s="205"/>
      <c r="AC86" s="204" t="s">
        <v>84</v>
      </c>
      <c r="AD86" s="205"/>
      <c r="AE86" s="204" t="s">
        <v>84</v>
      </c>
      <c r="AF86" s="205"/>
      <c r="AG86" s="202" t="s">
        <v>84</v>
      </c>
      <c r="AH86" s="203"/>
      <c r="AI86" s="202" t="s">
        <v>84</v>
      </c>
      <c r="AJ86" s="203"/>
      <c r="AK86" s="49">
        <v>455</v>
      </c>
      <c r="AL86" s="49">
        <v>455</v>
      </c>
      <c r="AM86" s="49">
        <v>455</v>
      </c>
      <c r="AN86" s="206" t="s">
        <v>84</v>
      </c>
      <c r="AO86" s="207"/>
      <c r="AP86" s="206" t="s">
        <v>84</v>
      </c>
      <c r="AQ86" s="207"/>
      <c r="AR86" s="49">
        <v>455</v>
      </c>
      <c r="AS86" s="54">
        <v>455</v>
      </c>
      <c r="AT86" s="208" t="s">
        <v>84</v>
      </c>
      <c r="AU86" s="209"/>
      <c r="AV86" s="204" t="s">
        <v>84</v>
      </c>
      <c r="AW86" s="205"/>
    </row>
    <row r="87" spans="1:49" x14ac:dyDescent="0.25">
      <c r="A87" s="210" t="s">
        <v>706</v>
      </c>
      <c r="B87" s="211"/>
      <c r="C87" s="200" t="s">
        <v>84</v>
      </c>
      <c r="D87" s="201"/>
      <c r="E87" s="200" t="s">
        <v>84</v>
      </c>
      <c r="F87" s="201"/>
      <c r="G87" s="200" t="s">
        <v>84</v>
      </c>
      <c r="H87" s="201"/>
      <c r="I87" s="200" t="s">
        <v>84</v>
      </c>
      <c r="J87" s="201"/>
      <c r="K87" s="200" t="s">
        <v>84</v>
      </c>
      <c r="L87" s="201"/>
      <c r="M87" s="200" t="s">
        <v>84</v>
      </c>
      <c r="N87" s="201"/>
      <c r="O87" s="200" t="s">
        <v>84</v>
      </c>
      <c r="P87" s="201"/>
      <c r="Q87" s="200" t="s">
        <v>84</v>
      </c>
      <c r="R87" s="201"/>
      <c r="S87" s="200" t="s">
        <v>84</v>
      </c>
      <c r="T87" s="201"/>
      <c r="U87" s="200" t="s">
        <v>84</v>
      </c>
      <c r="V87" s="201"/>
      <c r="W87" s="202" t="s">
        <v>84</v>
      </c>
      <c r="X87" s="203"/>
      <c r="Y87" s="202" t="s">
        <v>84</v>
      </c>
      <c r="Z87" s="203"/>
      <c r="AA87" s="204" t="s">
        <v>84</v>
      </c>
      <c r="AB87" s="205"/>
      <c r="AC87" s="204" t="s">
        <v>84</v>
      </c>
      <c r="AD87" s="205"/>
      <c r="AE87" s="204" t="s">
        <v>84</v>
      </c>
      <c r="AF87" s="205"/>
      <c r="AG87" s="202" t="s">
        <v>84</v>
      </c>
      <c r="AH87" s="203"/>
      <c r="AI87" s="202" t="s">
        <v>84</v>
      </c>
      <c r="AJ87" s="203"/>
      <c r="AK87" s="56" t="s">
        <v>84</v>
      </c>
      <c r="AL87" s="56" t="s">
        <v>84</v>
      </c>
      <c r="AM87" s="56" t="s">
        <v>84</v>
      </c>
      <c r="AN87" s="49">
        <v>269</v>
      </c>
      <c r="AO87" s="56" t="s">
        <v>84</v>
      </c>
      <c r="AP87" s="206" t="s">
        <v>84</v>
      </c>
      <c r="AQ87" s="207"/>
      <c r="AR87" s="56" t="s">
        <v>84</v>
      </c>
      <c r="AS87" s="56" t="s">
        <v>84</v>
      </c>
      <c r="AT87" s="208" t="s">
        <v>84</v>
      </c>
      <c r="AU87" s="209"/>
      <c r="AV87" s="204" t="s">
        <v>84</v>
      </c>
      <c r="AW87" s="205"/>
    </row>
    <row r="88" spans="1:49" x14ac:dyDescent="0.25">
      <c r="A88" s="210" t="s">
        <v>707</v>
      </c>
      <c r="B88" s="211"/>
      <c r="C88" s="200" t="s">
        <v>84</v>
      </c>
      <c r="D88" s="201"/>
      <c r="E88" s="200" t="s">
        <v>84</v>
      </c>
      <c r="F88" s="201"/>
      <c r="G88" s="200" t="s">
        <v>84</v>
      </c>
      <c r="H88" s="201"/>
      <c r="I88" s="200" t="s">
        <v>84</v>
      </c>
      <c r="J88" s="201"/>
      <c r="K88" s="200" t="s">
        <v>84</v>
      </c>
      <c r="L88" s="201"/>
      <c r="M88" s="200" t="s">
        <v>84</v>
      </c>
      <c r="N88" s="201"/>
      <c r="O88" s="200" t="s">
        <v>84</v>
      </c>
      <c r="P88" s="201"/>
      <c r="Q88" s="200" t="s">
        <v>84</v>
      </c>
      <c r="R88" s="201"/>
      <c r="S88" s="200" t="s">
        <v>84</v>
      </c>
      <c r="T88" s="201"/>
      <c r="U88" s="200" t="s">
        <v>84</v>
      </c>
      <c r="V88" s="201"/>
      <c r="W88" s="202" t="s">
        <v>84</v>
      </c>
      <c r="X88" s="203"/>
      <c r="Y88" s="202" t="s">
        <v>84</v>
      </c>
      <c r="Z88" s="203"/>
      <c r="AA88" s="204" t="s">
        <v>84</v>
      </c>
      <c r="AB88" s="205"/>
      <c r="AC88" s="204" t="s">
        <v>84</v>
      </c>
      <c r="AD88" s="205"/>
      <c r="AE88" s="204" t="s">
        <v>84</v>
      </c>
      <c r="AF88" s="205"/>
      <c r="AG88" s="202" t="s">
        <v>84</v>
      </c>
      <c r="AH88" s="203"/>
      <c r="AI88" s="202" t="s">
        <v>84</v>
      </c>
      <c r="AJ88" s="203"/>
      <c r="AK88" s="56" t="s">
        <v>84</v>
      </c>
      <c r="AL88" s="56" t="s">
        <v>84</v>
      </c>
      <c r="AM88" s="56" t="s">
        <v>84</v>
      </c>
      <c r="AN88" s="206" t="s">
        <v>84</v>
      </c>
      <c r="AO88" s="207"/>
      <c r="AP88" s="129">
        <v>189</v>
      </c>
      <c r="AQ88" s="56" t="s">
        <v>84</v>
      </c>
      <c r="AR88" s="56" t="s">
        <v>84</v>
      </c>
      <c r="AS88" s="56" t="s">
        <v>84</v>
      </c>
      <c r="AT88" s="208" t="s">
        <v>84</v>
      </c>
      <c r="AU88" s="209"/>
      <c r="AV88" s="204" t="s">
        <v>84</v>
      </c>
      <c r="AW88" s="205"/>
    </row>
    <row r="89" spans="1:49" x14ac:dyDescent="0.25">
      <c r="A89" s="210" t="s">
        <v>141</v>
      </c>
      <c r="B89" s="211"/>
      <c r="C89" s="200" t="s">
        <v>84</v>
      </c>
      <c r="D89" s="201"/>
      <c r="E89" s="200" t="s">
        <v>84</v>
      </c>
      <c r="F89" s="201"/>
      <c r="G89" s="200" t="s">
        <v>84</v>
      </c>
      <c r="H89" s="201"/>
      <c r="I89" s="200" t="s">
        <v>84</v>
      </c>
      <c r="J89" s="201"/>
      <c r="K89" s="200" t="s">
        <v>84</v>
      </c>
      <c r="L89" s="201"/>
      <c r="M89" s="200" t="s">
        <v>84</v>
      </c>
      <c r="N89" s="201"/>
      <c r="O89" s="200" t="s">
        <v>84</v>
      </c>
      <c r="P89" s="201"/>
      <c r="Q89" s="200" t="s">
        <v>84</v>
      </c>
      <c r="R89" s="201"/>
      <c r="S89" s="200" t="s">
        <v>84</v>
      </c>
      <c r="T89" s="201"/>
      <c r="U89" s="200" t="s">
        <v>84</v>
      </c>
      <c r="V89" s="201"/>
      <c r="W89" s="202" t="s">
        <v>84</v>
      </c>
      <c r="X89" s="203"/>
      <c r="Y89" s="202" t="s">
        <v>84</v>
      </c>
      <c r="Z89" s="203"/>
      <c r="AA89" s="204" t="s">
        <v>84</v>
      </c>
      <c r="AB89" s="205"/>
      <c r="AC89" s="204" t="s">
        <v>84</v>
      </c>
      <c r="AD89" s="205"/>
      <c r="AE89" s="204" t="s">
        <v>84</v>
      </c>
      <c r="AF89" s="205"/>
      <c r="AG89" s="202" t="s">
        <v>84</v>
      </c>
      <c r="AH89" s="203"/>
      <c r="AI89" s="202" t="s">
        <v>84</v>
      </c>
      <c r="AJ89" s="203"/>
      <c r="AK89" s="56" t="s">
        <v>84</v>
      </c>
      <c r="AL89" s="56" t="s">
        <v>84</v>
      </c>
      <c r="AM89" s="56" t="s">
        <v>84</v>
      </c>
      <c r="AN89" s="206" t="s">
        <v>84</v>
      </c>
      <c r="AO89" s="207"/>
      <c r="AP89" s="206" t="s">
        <v>84</v>
      </c>
      <c r="AQ89" s="207"/>
      <c r="AR89" s="56" t="s">
        <v>84</v>
      </c>
      <c r="AS89" s="56" t="s">
        <v>84</v>
      </c>
      <c r="AT89" s="208" t="s">
        <v>84</v>
      </c>
      <c r="AU89" s="209"/>
      <c r="AV89" s="204" t="s">
        <v>84</v>
      </c>
      <c r="AW89" s="205"/>
    </row>
    <row r="90" spans="1:49" x14ac:dyDescent="0.25">
      <c r="A90" s="210" t="s">
        <v>119</v>
      </c>
      <c r="B90" s="211"/>
      <c r="C90" s="200" t="s">
        <v>84</v>
      </c>
      <c r="D90" s="201"/>
      <c r="E90" s="200" t="s">
        <v>84</v>
      </c>
      <c r="F90" s="201"/>
      <c r="G90" s="200" t="s">
        <v>84</v>
      </c>
      <c r="H90" s="201"/>
      <c r="I90" s="200" t="s">
        <v>84</v>
      </c>
      <c r="J90" s="201"/>
      <c r="K90" s="200" t="s">
        <v>84</v>
      </c>
      <c r="L90" s="201"/>
      <c r="M90" s="200" t="s">
        <v>84</v>
      </c>
      <c r="N90" s="201"/>
      <c r="O90" s="200" t="s">
        <v>84</v>
      </c>
      <c r="P90" s="201"/>
      <c r="Q90" s="200" t="s">
        <v>84</v>
      </c>
      <c r="R90" s="201"/>
      <c r="S90" s="200" t="s">
        <v>84</v>
      </c>
      <c r="T90" s="201"/>
      <c r="U90" s="200" t="s">
        <v>84</v>
      </c>
      <c r="V90" s="201"/>
      <c r="W90" s="202" t="s">
        <v>84</v>
      </c>
      <c r="X90" s="203"/>
      <c r="Y90" s="202" t="s">
        <v>84</v>
      </c>
      <c r="Z90" s="203"/>
      <c r="AA90" s="204" t="s">
        <v>84</v>
      </c>
      <c r="AB90" s="205"/>
      <c r="AC90" s="204" t="s">
        <v>84</v>
      </c>
      <c r="AD90" s="205"/>
      <c r="AE90" s="204" t="s">
        <v>84</v>
      </c>
      <c r="AF90" s="205"/>
      <c r="AG90" s="202" t="s">
        <v>84</v>
      </c>
      <c r="AH90" s="203"/>
      <c r="AI90" s="202" t="s">
        <v>84</v>
      </c>
      <c r="AJ90" s="203"/>
      <c r="AK90" s="56" t="s">
        <v>84</v>
      </c>
      <c r="AL90" s="56" t="s">
        <v>84</v>
      </c>
      <c r="AM90" s="56" t="s">
        <v>84</v>
      </c>
      <c r="AN90" s="206" t="s">
        <v>84</v>
      </c>
      <c r="AO90" s="207"/>
      <c r="AP90" s="206" t="s">
        <v>84</v>
      </c>
      <c r="AQ90" s="207"/>
      <c r="AR90" s="56" t="s">
        <v>84</v>
      </c>
      <c r="AS90" s="56" t="s">
        <v>84</v>
      </c>
      <c r="AT90" s="208" t="s">
        <v>84</v>
      </c>
      <c r="AU90" s="209"/>
      <c r="AV90" s="204" t="s">
        <v>84</v>
      </c>
      <c r="AW90" s="205"/>
    </row>
    <row r="91" spans="1:49" x14ac:dyDescent="0.25">
      <c r="A91" s="210" t="s">
        <v>120</v>
      </c>
      <c r="B91" s="211"/>
      <c r="C91" s="200" t="s">
        <v>84</v>
      </c>
      <c r="D91" s="201"/>
      <c r="E91" s="200" t="s">
        <v>84</v>
      </c>
      <c r="F91" s="201"/>
      <c r="G91" s="200" t="s">
        <v>84</v>
      </c>
      <c r="H91" s="201"/>
      <c r="I91" s="200" t="s">
        <v>84</v>
      </c>
      <c r="J91" s="201"/>
      <c r="K91" s="200" t="s">
        <v>84</v>
      </c>
      <c r="L91" s="201"/>
      <c r="M91" s="200" t="s">
        <v>84</v>
      </c>
      <c r="N91" s="201"/>
      <c r="O91" s="200" t="s">
        <v>84</v>
      </c>
      <c r="P91" s="201"/>
      <c r="Q91" s="200" t="s">
        <v>84</v>
      </c>
      <c r="R91" s="201"/>
      <c r="S91" s="200" t="s">
        <v>84</v>
      </c>
      <c r="T91" s="201"/>
      <c r="U91" s="200" t="s">
        <v>84</v>
      </c>
      <c r="V91" s="201"/>
      <c r="W91" s="202" t="s">
        <v>84</v>
      </c>
      <c r="X91" s="203"/>
      <c r="Y91" s="202" t="s">
        <v>84</v>
      </c>
      <c r="Z91" s="203"/>
      <c r="AA91" s="204" t="s">
        <v>84</v>
      </c>
      <c r="AB91" s="205"/>
      <c r="AC91" s="204" t="s">
        <v>84</v>
      </c>
      <c r="AD91" s="205"/>
      <c r="AE91" s="204" t="s">
        <v>84</v>
      </c>
      <c r="AF91" s="205"/>
      <c r="AG91" s="202" t="s">
        <v>84</v>
      </c>
      <c r="AH91" s="203"/>
      <c r="AI91" s="202" t="s">
        <v>84</v>
      </c>
      <c r="AJ91" s="203"/>
      <c r="AK91" s="56" t="s">
        <v>84</v>
      </c>
      <c r="AL91" s="56" t="s">
        <v>84</v>
      </c>
      <c r="AM91" s="56" t="s">
        <v>84</v>
      </c>
      <c r="AN91" s="206" t="s">
        <v>84</v>
      </c>
      <c r="AO91" s="207"/>
      <c r="AP91" s="206" t="s">
        <v>84</v>
      </c>
      <c r="AQ91" s="207"/>
      <c r="AR91" s="56" t="s">
        <v>84</v>
      </c>
      <c r="AS91" s="56" t="s">
        <v>84</v>
      </c>
      <c r="AT91" s="208" t="s">
        <v>84</v>
      </c>
      <c r="AU91" s="209"/>
      <c r="AV91" s="204" t="s">
        <v>84</v>
      </c>
      <c r="AW91" s="205"/>
    </row>
    <row r="92" spans="1:49" x14ac:dyDescent="0.25">
      <c r="A92" s="210" t="s">
        <v>121</v>
      </c>
      <c r="B92" s="211"/>
      <c r="C92" s="200" t="s">
        <v>84</v>
      </c>
      <c r="D92" s="201"/>
      <c r="E92" s="200" t="s">
        <v>84</v>
      </c>
      <c r="F92" s="201"/>
      <c r="G92" s="200" t="s">
        <v>84</v>
      </c>
      <c r="H92" s="201"/>
      <c r="I92" s="200" t="s">
        <v>84</v>
      </c>
      <c r="J92" s="201"/>
      <c r="K92" s="200" t="s">
        <v>84</v>
      </c>
      <c r="L92" s="201"/>
      <c r="M92" s="200" t="s">
        <v>84</v>
      </c>
      <c r="N92" s="201"/>
      <c r="O92" s="200" t="s">
        <v>84</v>
      </c>
      <c r="P92" s="201"/>
      <c r="Q92" s="200" t="s">
        <v>84</v>
      </c>
      <c r="R92" s="201"/>
      <c r="S92" s="200" t="s">
        <v>84</v>
      </c>
      <c r="T92" s="201"/>
      <c r="U92" s="200" t="s">
        <v>84</v>
      </c>
      <c r="V92" s="201"/>
      <c r="W92" s="202" t="s">
        <v>84</v>
      </c>
      <c r="X92" s="203"/>
      <c r="Y92" s="202" t="s">
        <v>84</v>
      </c>
      <c r="Z92" s="203"/>
      <c r="AA92" s="204" t="s">
        <v>84</v>
      </c>
      <c r="AB92" s="205"/>
      <c r="AC92" s="204" t="s">
        <v>84</v>
      </c>
      <c r="AD92" s="205"/>
      <c r="AE92" s="204" t="s">
        <v>84</v>
      </c>
      <c r="AF92" s="205"/>
      <c r="AG92" s="202" t="s">
        <v>84</v>
      </c>
      <c r="AH92" s="203"/>
      <c r="AI92" s="202" t="s">
        <v>84</v>
      </c>
      <c r="AJ92" s="203"/>
      <c r="AK92" s="56" t="s">
        <v>84</v>
      </c>
      <c r="AL92" s="56" t="s">
        <v>84</v>
      </c>
      <c r="AM92" s="56" t="s">
        <v>84</v>
      </c>
      <c r="AN92" s="206" t="s">
        <v>84</v>
      </c>
      <c r="AO92" s="207"/>
      <c r="AP92" s="206" t="s">
        <v>84</v>
      </c>
      <c r="AQ92" s="207"/>
      <c r="AR92" s="56" t="s">
        <v>84</v>
      </c>
      <c r="AS92" s="56" t="s">
        <v>84</v>
      </c>
      <c r="AT92" s="208" t="s">
        <v>84</v>
      </c>
      <c r="AU92" s="209"/>
      <c r="AV92" s="204" t="s">
        <v>84</v>
      </c>
      <c r="AW92" s="205"/>
    </row>
    <row r="93" spans="1:49" s="58" customFormat="1" x14ac:dyDescent="0.25">
      <c r="A93" s="210" t="s">
        <v>967</v>
      </c>
      <c r="B93" s="211"/>
      <c r="C93" s="200" t="s">
        <v>84</v>
      </c>
      <c r="D93" s="201"/>
      <c r="E93" s="200" t="s">
        <v>84</v>
      </c>
      <c r="F93" s="201"/>
      <c r="G93" s="200" t="s">
        <v>84</v>
      </c>
      <c r="H93" s="201"/>
      <c r="I93" s="200" t="s">
        <v>84</v>
      </c>
      <c r="J93" s="201"/>
      <c r="K93" s="200" t="s">
        <v>84</v>
      </c>
      <c r="L93" s="201"/>
      <c r="M93" s="200" t="s">
        <v>84</v>
      </c>
      <c r="N93" s="201"/>
      <c r="O93" s="200" t="s">
        <v>84</v>
      </c>
      <c r="P93" s="201"/>
      <c r="Q93" s="200" t="s">
        <v>84</v>
      </c>
      <c r="R93" s="201"/>
      <c r="S93" s="200" t="s">
        <v>84</v>
      </c>
      <c r="T93" s="201"/>
      <c r="U93" s="200" t="s">
        <v>84</v>
      </c>
      <c r="V93" s="201"/>
      <c r="W93" s="202" t="s">
        <v>84</v>
      </c>
      <c r="X93" s="203"/>
      <c r="Y93" s="202" t="s">
        <v>84</v>
      </c>
      <c r="Z93" s="203"/>
      <c r="AA93" s="204" t="s">
        <v>84</v>
      </c>
      <c r="AB93" s="205"/>
      <c r="AC93" s="204" t="s">
        <v>84</v>
      </c>
      <c r="AD93" s="205"/>
      <c r="AE93" s="204" t="s">
        <v>84</v>
      </c>
      <c r="AF93" s="205"/>
      <c r="AG93" s="202" t="s">
        <v>84</v>
      </c>
      <c r="AH93" s="203"/>
      <c r="AI93" s="202" t="s">
        <v>84</v>
      </c>
      <c r="AJ93" s="203"/>
      <c r="AK93" s="56" t="s">
        <v>84</v>
      </c>
      <c r="AL93" s="56" t="s">
        <v>84</v>
      </c>
      <c r="AM93" s="56" t="s">
        <v>84</v>
      </c>
      <c r="AN93" s="206" t="s">
        <v>84</v>
      </c>
      <c r="AO93" s="207"/>
      <c r="AP93" s="206" t="s">
        <v>84</v>
      </c>
      <c r="AQ93" s="207"/>
      <c r="AR93" s="56" t="s">
        <v>84</v>
      </c>
      <c r="AS93" s="56" t="s">
        <v>84</v>
      </c>
      <c r="AT93" s="208">
        <v>155</v>
      </c>
      <c r="AU93" s="209"/>
      <c r="AV93" s="204" t="s">
        <v>84</v>
      </c>
      <c r="AW93" s="205"/>
    </row>
    <row r="94" spans="1:49" s="58" customFormat="1" x14ac:dyDescent="0.25">
      <c r="A94" s="210" t="s">
        <v>966</v>
      </c>
      <c r="B94" s="211"/>
      <c r="C94" s="200" t="s">
        <v>84</v>
      </c>
      <c r="D94" s="201"/>
      <c r="E94" s="200" t="s">
        <v>84</v>
      </c>
      <c r="F94" s="201"/>
      <c r="G94" s="200" t="s">
        <v>84</v>
      </c>
      <c r="H94" s="201"/>
      <c r="I94" s="200" t="s">
        <v>84</v>
      </c>
      <c r="J94" s="201"/>
      <c r="K94" s="200" t="s">
        <v>84</v>
      </c>
      <c r="L94" s="201"/>
      <c r="M94" s="200" t="s">
        <v>84</v>
      </c>
      <c r="N94" s="201"/>
      <c r="O94" s="200" t="s">
        <v>84</v>
      </c>
      <c r="P94" s="201"/>
      <c r="Q94" s="200" t="s">
        <v>84</v>
      </c>
      <c r="R94" s="201"/>
      <c r="S94" s="200" t="s">
        <v>84</v>
      </c>
      <c r="T94" s="201"/>
      <c r="U94" s="200" t="s">
        <v>84</v>
      </c>
      <c r="V94" s="201"/>
      <c r="W94" s="202" t="s">
        <v>84</v>
      </c>
      <c r="X94" s="203"/>
      <c r="Y94" s="202" t="s">
        <v>84</v>
      </c>
      <c r="Z94" s="203"/>
      <c r="AA94" s="204" t="s">
        <v>84</v>
      </c>
      <c r="AB94" s="205"/>
      <c r="AC94" s="204" t="s">
        <v>84</v>
      </c>
      <c r="AD94" s="205"/>
      <c r="AE94" s="204" t="s">
        <v>84</v>
      </c>
      <c r="AF94" s="205"/>
      <c r="AG94" s="202" t="s">
        <v>84</v>
      </c>
      <c r="AH94" s="203"/>
      <c r="AI94" s="202" t="s">
        <v>84</v>
      </c>
      <c r="AJ94" s="203"/>
      <c r="AK94" s="56" t="s">
        <v>84</v>
      </c>
      <c r="AL94" s="56" t="s">
        <v>84</v>
      </c>
      <c r="AM94" s="56" t="s">
        <v>84</v>
      </c>
      <c r="AN94" s="206" t="s">
        <v>84</v>
      </c>
      <c r="AO94" s="207"/>
      <c r="AP94" s="206" t="s">
        <v>84</v>
      </c>
      <c r="AQ94" s="207"/>
      <c r="AR94" s="56" t="s">
        <v>84</v>
      </c>
      <c r="AS94" s="56" t="s">
        <v>84</v>
      </c>
      <c r="AT94" s="208">
        <v>4000</v>
      </c>
      <c r="AU94" s="209"/>
      <c r="AV94" s="204" t="s">
        <v>84</v>
      </c>
      <c r="AW94" s="205"/>
    </row>
    <row r="95" spans="1:49" x14ac:dyDescent="0.25">
      <c r="A95" s="210" t="s">
        <v>708</v>
      </c>
      <c r="B95" s="211"/>
      <c r="C95" s="200" t="s">
        <v>84</v>
      </c>
      <c r="D95" s="201"/>
      <c r="E95" s="200" t="s">
        <v>84</v>
      </c>
      <c r="F95" s="201"/>
      <c r="G95" s="200" t="s">
        <v>84</v>
      </c>
      <c r="H95" s="201"/>
      <c r="I95" s="200" t="s">
        <v>84</v>
      </c>
      <c r="J95" s="201"/>
      <c r="K95" s="200" t="s">
        <v>84</v>
      </c>
      <c r="L95" s="201"/>
      <c r="M95" s="200" t="s">
        <v>84</v>
      </c>
      <c r="N95" s="201"/>
      <c r="O95" s="200" t="s">
        <v>84</v>
      </c>
      <c r="P95" s="201"/>
      <c r="Q95" s="200" t="s">
        <v>84</v>
      </c>
      <c r="R95" s="201"/>
      <c r="S95" s="200" t="s">
        <v>84</v>
      </c>
      <c r="T95" s="201"/>
      <c r="U95" s="200" t="s">
        <v>84</v>
      </c>
      <c r="V95" s="201"/>
      <c r="W95" s="202" t="s">
        <v>84</v>
      </c>
      <c r="X95" s="203"/>
      <c r="Y95" s="202" t="s">
        <v>84</v>
      </c>
      <c r="Z95" s="203"/>
      <c r="AA95" s="204" t="s">
        <v>84</v>
      </c>
      <c r="AB95" s="205"/>
      <c r="AC95" s="204" t="s">
        <v>84</v>
      </c>
      <c r="AD95" s="205"/>
      <c r="AE95" s="204" t="s">
        <v>84</v>
      </c>
      <c r="AF95" s="205"/>
      <c r="AG95" s="202" t="s">
        <v>84</v>
      </c>
      <c r="AH95" s="203"/>
      <c r="AI95" s="202" t="s">
        <v>84</v>
      </c>
      <c r="AJ95" s="203"/>
      <c r="AK95" s="56" t="s">
        <v>84</v>
      </c>
      <c r="AL95" s="56" t="s">
        <v>84</v>
      </c>
      <c r="AM95" s="56" t="s">
        <v>84</v>
      </c>
      <c r="AN95" s="206" t="s">
        <v>84</v>
      </c>
      <c r="AO95" s="207"/>
      <c r="AP95" s="206" t="s">
        <v>84</v>
      </c>
      <c r="AQ95" s="207"/>
      <c r="AR95" s="56" t="s">
        <v>84</v>
      </c>
      <c r="AS95" s="56" t="s">
        <v>84</v>
      </c>
      <c r="AT95" s="208" t="s">
        <v>84</v>
      </c>
      <c r="AU95" s="209"/>
      <c r="AV95" s="204">
        <v>310</v>
      </c>
      <c r="AW95" s="205"/>
    </row>
    <row r="96" spans="1:49" x14ac:dyDescent="0.25">
      <c r="A96" s="210" t="s">
        <v>709</v>
      </c>
      <c r="B96" s="211"/>
      <c r="C96" s="200" t="s">
        <v>84</v>
      </c>
      <c r="D96" s="201"/>
      <c r="E96" s="200" t="s">
        <v>84</v>
      </c>
      <c r="F96" s="201"/>
      <c r="G96" s="200" t="s">
        <v>84</v>
      </c>
      <c r="H96" s="201"/>
      <c r="I96" s="200" t="s">
        <v>84</v>
      </c>
      <c r="J96" s="201"/>
      <c r="K96" s="200" t="s">
        <v>84</v>
      </c>
      <c r="L96" s="201"/>
      <c r="M96" s="200" t="s">
        <v>84</v>
      </c>
      <c r="N96" s="201"/>
      <c r="O96" s="200" t="s">
        <v>84</v>
      </c>
      <c r="P96" s="201"/>
      <c r="Q96" s="200" t="s">
        <v>84</v>
      </c>
      <c r="R96" s="201"/>
      <c r="S96" s="200" t="s">
        <v>84</v>
      </c>
      <c r="T96" s="201"/>
      <c r="U96" s="200" t="s">
        <v>84</v>
      </c>
      <c r="V96" s="201"/>
      <c r="W96" s="202" t="s">
        <v>84</v>
      </c>
      <c r="X96" s="203"/>
      <c r="Y96" s="202" t="s">
        <v>84</v>
      </c>
      <c r="Z96" s="203"/>
      <c r="AA96" s="204" t="s">
        <v>84</v>
      </c>
      <c r="AB96" s="205"/>
      <c r="AC96" s="204" t="s">
        <v>84</v>
      </c>
      <c r="AD96" s="205"/>
      <c r="AE96" s="204" t="s">
        <v>84</v>
      </c>
      <c r="AF96" s="205"/>
      <c r="AG96" s="202" t="s">
        <v>84</v>
      </c>
      <c r="AH96" s="203"/>
      <c r="AI96" s="202" t="s">
        <v>84</v>
      </c>
      <c r="AJ96" s="203"/>
      <c r="AK96" s="56" t="s">
        <v>84</v>
      </c>
      <c r="AL96" s="56" t="s">
        <v>84</v>
      </c>
      <c r="AM96" s="56" t="s">
        <v>84</v>
      </c>
      <c r="AN96" s="206" t="s">
        <v>84</v>
      </c>
      <c r="AO96" s="207"/>
      <c r="AP96" s="206" t="s">
        <v>84</v>
      </c>
      <c r="AQ96" s="207"/>
      <c r="AR96" s="56" t="s">
        <v>84</v>
      </c>
      <c r="AS96" s="56" t="s">
        <v>84</v>
      </c>
      <c r="AT96" s="208" t="s">
        <v>84</v>
      </c>
      <c r="AU96" s="209"/>
      <c r="AV96" s="204">
        <v>4000</v>
      </c>
      <c r="AW96" s="205"/>
    </row>
  </sheetData>
  <mergeCells count="1537">
    <mergeCell ref="W94:X94"/>
    <mergeCell ref="Y94:Z94"/>
    <mergeCell ref="AA94:AB94"/>
    <mergeCell ref="AC94:AD94"/>
    <mergeCell ref="AE94:AF94"/>
    <mergeCell ref="AG94:AH94"/>
    <mergeCell ref="AI94:AJ94"/>
    <mergeCell ref="AN94:AO94"/>
    <mergeCell ref="AP94:AQ94"/>
    <mergeCell ref="AT94:AU94"/>
    <mergeCell ref="AV94:AW94"/>
    <mergeCell ref="A94:B94"/>
    <mergeCell ref="C94:D94"/>
    <mergeCell ref="E94:F94"/>
    <mergeCell ref="G94:H94"/>
    <mergeCell ref="I94:J94"/>
    <mergeCell ref="K94:L94"/>
    <mergeCell ref="M94:N94"/>
    <mergeCell ref="O94:P94"/>
    <mergeCell ref="Q94:R94"/>
    <mergeCell ref="AV86:AW86"/>
    <mergeCell ref="AV87:AW87"/>
    <mergeCell ref="AV88:AW88"/>
    <mergeCell ref="AV89:AW89"/>
    <mergeCell ref="AV90:AW90"/>
    <mergeCell ref="AV91:AW91"/>
    <mergeCell ref="AV92:AW92"/>
    <mergeCell ref="AV95:AW95"/>
    <mergeCell ref="AV96:AW96"/>
    <mergeCell ref="AV63:AW63"/>
    <mergeCell ref="AV64:AW64"/>
    <mergeCell ref="AV65:AW65"/>
    <mergeCell ref="AV67:AW67"/>
    <mergeCell ref="AV68:AW68"/>
    <mergeCell ref="AV69:AW69"/>
    <mergeCell ref="AV70:AW70"/>
    <mergeCell ref="AV71:AW71"/>
    <mergeCell ref="AV73:AW73"/>
    <mergeCell ref="AV74:AW74"/>
    <mergeCell ref="AV75:AW75"/>
    <mergeCell ref="AV76:AW76"/>
    <mergeCell ref="AV77:AW77"/>
    <mergeCell ref="AV79:AW79"/>
    <mergeCell ref="AV80:AW80"/>
    <mergeCell ref="AV81:AW81"/>
    <mergeCell ref="AV82:AW82"/>
    <mergeCell ref="AV93:AW93"/>
    <mergeCell ref="AV45:AW45"/>
    <mergeCell ref="AV46:AW46"/>
    <mergeCell ref="AV47:AW47"/>
    <mergeCell ref="AV48:AW48"/>
    <mergeCell ref="AV49:AW49"/>
    <mergeCell ref="AV50:AW50"/>
    <mergeCell ref="AV51:AW51"/>
    <mergeCell ref="AV52:AW52"/>
    <mergeCell ref="AV54:AW54"/>
    <mergeCell ref="AV56:AW56"/>
    <mergeCell ref="AV57:AW57"/>
    <mergeCell ref="AV59:AW59"/>
    <mergeCell ref="AV60:AW60"/>
    <mergeCell ref="AV61:AW61"/>
    <mergeCell ref="AV62:AW62"/>
    <mergeCell ref="AV83:AW83"/>
    <mergeCell ref="AV85:AW85"/>
    <mergeCell ref="M51:N51"/>
    <mergeCell ref="M52:N52"/>
    <mergeCell ref="O51:P51"/>
    <mergeCell ref="O52:P52"/>
    <mergeCell ref="Q51:R51"/>
    <mergeCell ref="Q52:R52"/>
    <mergeCell ref="W51:X51"/>
    <mergeCell ref="W52:X52"/>
    <mergeCell ref="Y51:Z51"/>
    <mergeCell ref="Y52:Z52"/>
    <mergeCell ref="AA51:AB51"/>
    <mergeCell ref="AA52:AB52"/>
    <mergeCell ref="AC51:AD51"/>
    <mergeCell ref="AC52:AD52"/>
    <mergeCell ref="AV6:AW6"/>
    <mergeCell ref="AV7:AW7"/>
    <mergeCell ref="AV9:AW9"/>
    <mergeCell ref="AV10:AW10"/>
    <mergeCell ref="AV13:AW13"/>
    <mergeCell ref="AV14:AW14"/>
    <mergeCell ref="AV28:AW28"/>
    <mergeCell ref="AV29:AW29"/>
    <mergeCell ref="AV30:AW30"/>
    <mergeCell ref="AV31:AW31"/>
    <mergeCell ref="AV32:AW32"/>
    <mergeCell ref="AV34:AW34"/>
    <mergeCell ref="AV35:AW35"/>
    <mergeCell ref="AV36:AW36"/>
    <mergeCell ref="AV37:AW37"/>
    <mergeCell ref="AV38:AW38"/>
    <mergeCell ref="AV41:AW41"/>
    <mergeCell ref="AV44:AW44"/>
    <mergeCell ref="A51:B51"/>
    <mergeCell ref="A52:B52"/>
    <mergeCell ref="A28:A32"/>
    <mergeCell ref="A44:B44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C51:D51"/>
    <mergeCell ref="E51:F51"/>
    <mergeCell ref="C36:D36"/>
    <mergeCell ref="E36:F36"/>
    <mergeCell ref="G36:H36"/>
    <mergeCell ref="I36:J36"/>
    <mergeCell ref="C37:D37"/>
    <mergeCell ref="E37:F37"/>
    <mergeCell ref="G37:H37"/>
    <mergeCell ref="I37:J37"/>
    <mergeCell ref="C38:D38"/>
    <mergeCell ref="E38:F38"/>
    <mergeCell ref="G38:H38"/>
    <mergeCell ref="I38:J38"/>
    <mergeCell ref="C41:D41"/>
    <mergeCell ref="E41:F41"/>
    <mergeCell ref="C13:D13"/>
    <mergeCell ref="E13:F13"/>
    <mergeCell ref="G13:H13"/>
    <mergeCell ref="I13:J13"/>
    <mergeCell ref="C14:D14"/>
    <mergeCell ref="E14:F14"/>
    <mergeCell ref="G14:H14"/>
    <mergeCell ref="I14:J14"/>
    <mergeCell ref="C16:D16"/>
    <mergeCell ref="E16:F16"/>
    <mergeCell ref="G16:H16"/>
    <mergeCell ref="I16:J16"/>
    <mergeCell ref="C17:D17"/>
    <mergeCell ref="E17:F17"/>
    <mergeCell ref="E20:F20"/>
    <mergeCell ref="G20:H20"/>
    <mergeCell ref="I20:J20"/>
    <mergeCell ref="G17:H17"/>
    <mergeCell ref="I17:J17"/>
    <mergeCell ref="C18:D18"/>
    <mergeCell ref="E18:F18"/>
    <mergeCell ref="G18:H18"/>
    <mergeCell ref="I18:J18"/>
    <mergeCell ref="C19:D19"/>
    <mergeCell ref="E19:F19"/>
    <mergeCell ref="G19:H19"/>
    <mergeCell ref="I19:J19"/>
    <mergeCell ref="C20:D20"/>
    <mergeCell ref="M29:N29"/>
    <mergeCell ref="M30:N30"/>
    <mergeCell ref="M31:N31"/>
    <mergeCell ref="M32:N32"/>
    <mergeCell ref="K28:L28"/>
    <mergeCell ref="K29:L29"/>
    <mergeCell ref="K30:L30"/>
    <mergeCell ref="K31:L31"/>
    <mergeCell ref="K32:L32"/>
    <mergeCell ref="C29:D29"/>
    <mergeCell ref="E29:F29"/>
    <mergeCell ref="G29:H29"/>
    <mergeCell ref="I29:J29"/>
    <mergeCell ref="C30:D30"/>
    <mergeCell ref="C31:D31"/>
    <mergeCell ref="E31:F31"/>
    <mergeCell ref="G31:H31"/>
    <mergeCell ref="I31:J31"/>
    <mergeCell ref="C32:D32"/>
    <mergeCell ref="E32:F32"/>
    <mergeCell ref="G32:H32"/>
    <mergeCell ref="I32:J32"/>
    <mergeCell ref="W19:X19"/>
    <mergeCell ref="W20:X20"/>
    <mergeCell ref="Q16:R16"/>
    <mergeCell ref="Q17:R17"/>
    <mergeCell ref="Q18:R18"/>
    <mergeCell ref="Q19:R19"/>
    <mergeCell ref="Q20:R20"/>
    <mergeCell ref="Q22:R22"/>
    <mergeCell ref="Q23:R23"/>
    <mergeCell ref="Q24:R24"/>
    <mergeCell ref="Q25:R25"/>
    <mergeCell ref="Q26:R26"/>
    <mergeCell ref="W13:X13"/>
    <mergeCell ref="W14:X14"/>
    <mergeCell ref="Q13:R13"/>
    <mergeCell ref="Q14:R14"/>
    <mergeCell ref="M28:N28"/>
    <mergeCell ref="O26:P26"/>
    <mergeCell ref="O28:P28"/>
    <mergeCell ref="Y26:Z26"/>
    <mergeCell ref="Y28:Z28"/>
    <mergeCell ref="Y29:Z29"/>
    <mergeCell ref="Y30:Z30"/>
    <mergeCell ref="Y31:Z31"/>
    <mergeCell ref="Y32:Z32"/>
    <mergeCell ref="AC28:AD28"/>
    <mergeCell ref="S29:T29"/>
    <mergeCell ref="S30:T30"/>
    <mergeCell ref="S31:T31"/>
    <mergeCell ref="S32:T32"/>
    <mergeCell ref="U26:V26"/>
    <mergeCell ref="U28:V28"/>
    <mergeCell ref="U29:V29"/>
    <mergeCell ref="U30:V30"/>
    <mergeCell ref="U31:V31"/>
    <mergeCell ref="U32:V32"/>
    <mergeCell ref="AC26:AD26"/>
    <mergeCell ref="S28:T28"/>
    <mergeCell ref="AC29:AD29"/>
    <mergeCell ref="AC30:AD30"/>
    <mergeCell ref="AC31:AD31"/>
    <mergeCell ref="AA26:AB26"/>
    <mergeCell ref="AA30:AB30"/>
    <mergeCell ref="AA31:AB31"/>
    <mergeCell ref="AA32:AB32"/>
    <mergeCell ref="W26:X26"/>
    <mergeCell ref="AP36:AQ36"/>
    <mergeCell ref="AP37:AQ37"/>
    <mergeCell ref="AP38:AQ38"/>
    <mergeCell ref="AP34:AQ34"/>
    <mergeCell ref="AP35:AQ35"/>
    <mergeCell ref="AI31:AJ31"/>
    <mergeCell ref="AG32:AH32"/>
    <mergeCell ref="AI32:AJ32"/>
    <mergeCell ref="AG34:AH34"/>
    <mergeCell ref="AI34:AJ34"/>
    <mergeCell ref="AG35:AH35"/>
    <mergeCell ref="AI35:AJ35"/>
    <mergeCell ref="AG36:AH36"/>
    <mergeCell ref="AI36:AJ36"/>
    <mergeCell ref="AG37:AH37"/>
    <mergeCell ref="AI37:AJ37"/>
    <mergeCell ref="AG38:AH38"/>
    <mergeCell ref="AI38:AJ38"/>
    <mergeCell ref="AN92:AO92"/>
    <mergeCell ref="AN52:AO52"/>
    <mergeCell ref="AE85:AF85"/>
    <mergeCell ref="AC36:AD36"/>
    <mergeCell ref="AC37:AD37"/>
    <mergeCell ref="AC38:AD38"/>
    <mergeCell ref="AE71:AF71"/>
    <mergeCell ref="AC75:AD75"/>
    <mergeCell ref="AE75:AF75"/>
    <mergeCell ref="AC32:AD32"/>
    <mergeCell ref="AG18:AH18"/>
    <mergeCell ref="AI18:AJ18"/>
    <mergeCell ref="AG19:AH19"/>
    <mergeCell ref="AI19:AJ19"/>
    <mergeCell ref="AG20:AH20"/>
    <mergeCell ref="AI20:AJ20"/>
    <mergeCell ref="AG22:AH22"/>
    <mergeCell ref="AI22:AJ22"/>
    <mergeCell ref="AG23:AH23"/>
    <mergeCell ref="AI23:AJ23"/>
    <mergeCell ref="AG24:AH24"/>
    <mergeCell ref="AE52:AF52"/>
    <mergeCell ref="AI24:AJ24"/>
    <mergeCell ref="AG25:AH25"/>
    <mergeCell ref="AI25:AJ25"/>
    <mergeCell ref="AG26:AH26"/>
    <mergeCell ref="AI26:AJ26"/>
    <mergeCell ref="AG28:AH28"/>
    <mergeCell ref="AI28:AJ28"/>
    <mergeCell ref="AG29:AH29"/>
    <mergeCell ref="AI29:AJ29"/>
    <mergeCell ref="AG30:AH30"/>
    <mergeCell ref="AC63:AD63"/>
    <mergeCell ref="AE63:AF63"/>
    <mergeCell ref="AE61:AF61"/>
    <mergeCell ref="AN95:AO95"/>
    <mergeCell ref="AN96:AO96"/>
    <mergeCell ref="AP85:AQ85"/>
    <mergeCell ref="AP86:AQ86"/>
    <mergeCell ref="AP87:AQ87"/>
    <mergeCell ref="AP89:AQ89"/>
    <mergeCell ref="AP90:AQ90"/>
    <mergeCell ref="AP91:AQ91"/>
    <mergeCell ref="AP92:AQ92"/>
    <mergeCell ref="AP95:AQ95"/>
    <mergeCell ref="AP96:AQ96"/>
    <mergeCell ref="AN50:AO50"/>
    <mergeCell ref="AN54:AO54"/>
    <mergeCell ref="AN56:AO56"/>
    <mergeCell ref="AN59:AO59"/>
    <mergeCell ref="AN60:AO60"/>
    <mergeCell ref="AN51:AO51"/>
    <mergeCell ref="AP60:AQ60"/>
    <mergeCell ref="AP54:AQ54"/>
    <mergeCell ref="AP63:AQ63"/>
    <mergeCell ref="AP51:AQ51"/>
    <mergeCell ref="AN65:AO65"/>
    <mergeCell ref="AP65:AQ65"/>
    <mergeCell ref="AN85:AO85"/>
    <mergeCell ref="AN86:AO86"/>
    <mergeCell ref="AN88:AO88"/>
    <mergeCell ref="AN89:AO89"/>
    <mergeCell ref="AN90:AO90"/>
    <mergeCell ref="AN91:AO91"/>
    <mergeCell ref="AE67:AF67"/>
    <mergeCell ref="M56:N56"/>
    <mergeCell ref="Q56:R56"/>
    <mergeCell ref="M59:N59"/>
    <mergeCell ref="Q59:R59"/>
    <mergeCell ref="A57:B57"/>
    <mergeCell ref="AE57:AF57"/>
    <mergeCell ref="M57:N57"/>
    <mergeCell ref="Q57:R57"/>
    <mergeCell ref="W57:X57"/>
    <mergeCell ref="Y57:Z57"/>
    <mergeCell ref="AA57:AB57"/>
    <mergeCell ref="AC57:AD57"/>
    <mergeCell ref="AN57:AO57"/>
    <mergeCell ref="AP57:AQ57"/>
    <mergeCell ref="AN64:AO64"/>
    <mergeCell ref="AP64:AQ64"/>
    <mergeCell ref="A64:B64"/>
    <mergeCell ref="A61:B61"/>
    <mergeCell ref="A59:B59"/>
    <mergeCell ref="A62:B62"/>
    <mergeCell ref="AP62:AQ62"/>
    <mergeCell ref="AP61:AQ61"/>
    <mergeCell ref="O64:P64"/>
    <mergeCell ref="S64:T64"/>
    <mergeCell ref="AN61:AO61"/>
    <mergeCell ref="AN62:AO62"/>
    <mergeCell ref="AN63:AO63"/>
    <mergeCell ref="M63:N63"/>
    <mergeCell ref="W63:X63"/>
    <mergeCell ref="Y63:Z63"/>
    <mergeCell ref="AA63:AB63"/>
    <mergeCell ref="AN7:AO7"/>
    <mergeCell ref="AN9:AO9"/>
    <mergeCell ref="AN10:AO10"/>
    <mergeCell ref="AN12:AO12"/>
    <mergeCell ref="AN34:AO34"/>
    <mergeCell ref="AN35:AO35"/>
    <mergeCell ref="AN36:AO36"/>
    <mergeCell ref="AN37:AO37"/>
    <mergeCell ref="AN38:AO38"/>
    <mergeCell ref="AN41:AO41"/>
    <mergeCell ref="AN44:AO44"/>
    <mergeCell ref="AN45:AO45"/>
    <mergeCell ref="AN46:AO46"/>
    <mergeCell ref="AN47:AO47"/>
    <mergeCell ref="AN48:AO48"/>
    <mergeCell ref="U51:V51"/>
    <mergeCell ref="AC44:AD44"/>
    <mergeCell ref="AE44:AF44"/>
    <mergeCell ref="AC47:AD47"/>
    <mergeCell ref="AE47:AF47"/>
    <mergeCell ref="AC48:AD48"/>
    <mergeCell ref="AE48:AF48"/>
    <mergeCell ref="AE49:AF49"/>
    <mergeCell ref="AC46:AD46"/>
    <mergeCell ref="AE46:AF46"/>
    <mergeCell ref="AN49:AO49"/>
    <mergeCell ref="AC35:AD35"/>
    <mergeCell ref="AE51:AF51"/>
    <mergeCell ref="AE38:AF38"/>
    <mergeCell ref="AE28:AF28"/>
    <mergeCell ref="W34:X34"/>
    <mergeCell ref="AG48:AH48"/>
    <mergeCell ref="AP59:AQ59"/>
    <mergeCell ref="AP41:AQ41"/>
    <mergeCell ref="AA41:AB41"/>
    <mergeCell ref="AP44:AQ44"/>
    <mergeCell ref="AP45:AQ45"/>
    <mergeCell ref="AP46:AQ46"/>
    <mergeCell ref="AP47:AQ47"/>
    <mergeCell ref="AP48:AQ48"/>
    <mergeCell ref="AP49:AQ49"/>
    <mergeCell ref="AP50:AQ50"/>
    <mergeCell ref="AP56:AQ56"/>
    <mergeCell ref="AA56:AB56"/>
    <mergeCell ref="AC56:AD56"/>
    <mergeCell ref="AE56:AF56"/>
    <mergeCell ref="AP52:AQ52"/>
    <mergeCell ref="AC41:AD41"/>
    <mergeCell ref="AE41:AF41"/>
    <mergeCell ref="AI48:AJ48"/>
    <mergeCell ref="AG49:AH49"/>
    <mergeCell ref="AI49:AJ49"/>
    <mergeCell ref="AG50:AH50"/>
    <mergeCell ref="AI50:AJ50"/>
    <mergeCell ref="AG51:AH51"/>
    <mergeCell ref="AI51:AJ51"/>
    <mergeCell ref="AG52:AH52"/>
    <mergeCell ref="AI52:AJ52"/>
    <mergeCell ref="AG54:AH54"/>
    <mergeCell ref="AI54:AJ54"/>
    <mergeCell ref="AG56:AH56"/>
    <mergeCell ref="AI56:AJ56"/>
    <mergeCell ref="AG57:AH57"/>
    <mergeCell ref="AG41:AH41"/>
    <mergeCell ref="W90:X90"/>
    <mergeCell ref="I86:J86"/>
    <mergeCell ref="W61:X61"/>
    <mergeCell ref="Y61:Z61"/>
    <mergeCell ref="Q61:R61"/>
    <mergeCell ref="M62:N62"/>
    <mergeCell ref="Q62:R62"/>
    <mergeCell ref="Q63:R63"/>
    <mergeCell ref="M64:N64"/>
    <mergeCell ref="Q64:R64"/>
    <mergeCell ref="K63:L63"/>
    <mergeCell ref="K64:L64"/>
    <mergeCell ref="K65:L65"/>
    <mergeCell ref="O65:P65"/>
    <mergeCell ref="W62:X62"/>
    <mergeCell ref="Y85:Z85"/>
    <mergeCell ref="W71:X71"/>
    <mergeCell ref="Y71:Z71"/>
    <mergeCell ref="Y62:Z62"/>
    <mergeCell ref="S61:T61"/>
    <mergeCell ref="S62:T62"/>
    <mergeCell ref="S63:T63"/>
    <mergeCell ref="S65:T65"/>
    <mergeCell ref="Q73:R73"/>
    <mergeCell ref="M74:N74"/>
    <mergeCell ref="Q74:R74"/>
    <mergeCell ref="M75:N75"/>
    <mergeCell ref="Q75:R75"/>
    <mergeCell ref="W83:X83"/>
    <mergeCell ref="Y83:Z83"/>
    <mergeCell ref="M85:N85"/>
    <mergeCell ref="Q85:R85"/>
    <mergeCell ref="A85:B85"/>
    <mergeCell ref="A86:B86"/>
    <mergeCell ref="Y86:Z86"/>
    <mergeCell ref="AE86:AF86"/>
    <mergeCell ref="Y87:Z87"/>
    <mergeCell ref="AE87:AF87"/>
    <mergeCell ref="W85:X85"/>
    <mergeCell ref="W89:X89"/>
    <mergeCell ref="AC86:AD86"/>
    <mergeCell ref="AC87:AD87"/>
    <mergeCell ref="AC88:AD88"/>
    <mergeCell ref="AC89:AD89"/>
    <mergeCell ref="AA85:AB85"/>
    <mergeCell ref="AA86:AB86"/>
    <mergeCell ref="AA87:AB87"/>
    <mergeCell ref="AA88:AB88"/>
    <mergeCell ref="AA89:AB89"/>
    <mergeCell ref="A89:B89"/>
    <mergeCell ref="M87:N87"/>
    <mergeCell ref="Q87:R87"/>
    <mergeCell ref="AE89:AF89"/>
    <mergeCell ref="M86:N86"/>
    <mergeCell ref="Q86:R86"/>
    <mergeCell ref="Q88:R88"/>
    <mergeCell ref="M89:N89"/>
    <mergeCell ref="Q89:R89"/>
    <mergeCell ref="U85:V85"/>
    <mergeCell ref="U86:V86"/>
    <mergeCell ref="U87:V87"/>
    <mergeCell ref="U88:V88"/>
    <mergeCell ref="U89:V89"/>
    <mergeCell ref="A90:B90"/>
    <mergeCell ref="W91:X91"/>
    <mergeCell ref="W92:X92"/>
    <mergeCell ref="W86:X86"/>
    <mergeCell ref="W87:X87"/>
    <mergeCell ref="W88:X88"/>
    <mergeCell ref="AA92:AB92"/>
    <mergeCell ref="AC91:AD91"/>
    <mergeCell ref="A88:B88"/>
    <mergeCell ref="AC90:AD90"/>
    <mergeCell ref="A91:B91"/>
    <mergeCell ref="A92:B92"/>
    <mergeCell ref="K92:L92"/>
    <mergeCell ref="S87:T87"/>
    <mergeCell ref="S88:T88"/>
    <mergeCell ref="S89:T89"/>
    <mergeCell ref="S90:T90"/>
    <mergeCell ref="S91:T91"/>
    <mergeCell ref="S92:T92"/>
    <mergeCell ref="C86:D86"/>
    <mergeCell ref="E86:F86"/>
    <mergeCell ref="G86:H86"/>
    <mergeCell ref="Y88:Z88"/>
    <mergeCell ref="Y92:Z92"/>
    <mergeCell ref="M88:N88"/>
    <mergeCell ref="M91:N91"/>
    <mergeCell ref="Q91:R91"/>
    <mergeCell ref="M92:N92"/>
    <mergeCell ref="Q92:R92"/>
    <mergeCell ref="K87:L87"/>
    <mergeCell ref="K88:L88"/>
    <mergeCell ref="K89:L89"/>
    <mergeCell ref="AR31:AS31"/>
    <mergeCell ref="AP25:AQ25"/>
    <mergeCell ref="A12:A14"/>
    <mergeCell ref="A11:B11"/>
    <mergeCell ref="A10:B10"/>
    <mergeCell ref="Y10:Z10"/>
    <mergeCell ref="AE10:AF10"/>
    <mergeCell ref="Y37:Z37"/>
    <mergeCell ref="AE37:AF37"/>
    <mergeCell ref="Y35:Z35"/>
    <mergeCell ref="AE35:AF35"/>
    <mergeCell ref="Y38:Z38"/>
    <mergeCell ref="AC7:AD7"/>
    <mergeCell ref="M6:N6"/>
    <mergeCell ref="Q6:R6"/>
    <mergeCell ref="M7:N7"/>
    <mergeCell ref="AE22:AF22"/>
    <mergeCell ref="AE23:AF23"/>
    <mergeCell ref="AE24:AF24"/>
    <mergeCell ref="AE25:AF25"/>
    <mergeCell ref="AE26:AF26"/>
    <mergeCell ref="AE16:AF16"/>
    <mergeCell ref="AE17:AF17"/>
    <mergeCell ref="AE18:AF18"/>
    <mergeCell ref="AE19:AF19"/>
    <mergeCell ref="AE20:AF20"/>
    <mergeCell ref="Y13:Z13"/>
    <mergeCell ref="Y14:Z14"/>
    <mergeCell ref="Y16:Z16"/>
    <mergeCell ref="Q7:R7"/>
    <mergeCell ref="AC19:AD19"/>
    <mergeCell ref="AN6:AO6"/>
    <mergeCell ref="Y12:Z12"/>
    <mergeCell ref="AA12:AB12"/>
    <mergeCell ref="O29:P29"/>
    <mergeCell ref="AE29:AF29"/>
    <mergeCell ref="AE30:AF30"/>
    <mergeCell ref="AE31:AF31"/>
    <mergeCell ref="AE32:AF32"/>
    <mergeCell ref="AP31:AQ31"/>
    <mergeCell ref="Y17:Z17"/>
    <mergeCell ref="Y18:Z18"/>
    <mergeCell ref="AN31:AO31"/>
    <mergeCell ref="AN25:AO25"/>
    <mergeCell ref="AN19:AO19"/>
    <mergeCell ref="AP19:AQ19"/>
    <mergeCell ref="AE14:AF14"/>
    <mergeCell ref="AE13:AF13"/>
    <mergeCell ref="AN13:AO13"/>
    <mergeCell ref="AN14:AO14"/>
    <mergeCell ref="AP13:AQ13"/>
    <mergeCell ref="AP14:AQ14"/>
    <mergeCell ref="AA13:AB13"/>
    <mergeCell ref="AA14:AB14"/>
    <mergeCell ref="AI30:AJ30"/>
    <mergeCell ref="AG31:AH31"/>
    <mergeCell ref="Y19:Z19"/>
    <mergeCell ref="Y20:Z20"/>
    <mergeCell ref="Y22:Z22"/>
    <mergeCell ref="Y23:Z23"/>
    <mergeCell ref="Y24:Z24"/>
    <mergeCell ref="Y25:Z25"/>
    <mergeCell ref="AA28:AB28"/>
    <mergeCell ref="AA29:AB29"/>
    <mergeCell ref="AE34:AF34"/>
    <mergeCell ref="Y36:Z36"/>
    <mergeCell ref="AE36:AF36"/>
    <mergeCell ref="B1:AW1"/>
    <mergeCell ref="A2:AW2"/>
    <mergeCell ref="A3:AW3"/>
    <mergeCell ref="A4:AW4"/>
    <mergeCell ref="A5:AW5"/>
    <mergeCell ref="A6:B8"/>
    <mergeCell ref="Y6:Z6"/>
    <mergeCell ref="AE6:AF6"/>
    <mergeCell ref="AP6:AQ6"/>
    <mergeCell ref="AP7:AQ7"/>
    <mergeCell ref="W6:X6"/>
    <mergeCell ref="W7:X7"/>
    <mergeCell ref="Y7:Z7"/>
    <mergeCell ref="AE7:AF7"/>
    <mergeCell ref="AC6:AD6"/>
    <mergeCell ref="AA7:AB7"/>
    <mergeCell ref="AC34:AD34"/>
    <mergeCell ref="A9:B9"/>
    <mergeCell ref="Y9:Z9"/>
    <mergeCell ref="AE9:AF9"/>
    <mergeCell ref="AP9:AQ9"/>
    <mergeCell ref="AP10:AQ10"/>
    <mergeCell ref="W9:X9"/>
    <mergeCell ref="A33:B33"/>
    <mergeCell ref="AC9:AD9"/>
    <mergeCell ref="AC10:AD10"/>
    <mergeCell ref="AE12:AF12"/>
    <mergeCell ref="AP12:AQ12"/>
    <mergeCell ref="W10:X10"/>
    <mergeCell ref="AC13:AD13"/>
    <mergeCell ref="AC14:AD14"/>
    <mergeCell ref="AC16:AD16"/>
    <mergeCell ref="AC17:AD17"/>
    <mergeCell ref="AC18:AD18"/>
    <mergeCell ref="AA17:AB17"/>
    <mergeCell ref="AA18:AB18"/>
    <mergeCell ref="AA19:AB19"/>
    <mergeCell ref="AA20:AB20"/>
    <mergeCell ref="AC12:AD12"/>
    <mergeCell ref="AC20:AD20"/>
    <mergeCell ref="AC22:AD22"/>
    <mergeCell ref="AC23:AD23"/>
    <mergeCell ref="AC24:AD24"/>
    <mergeCell ref="AC25:AD25"/>
    <mergeCell ref="AA16:AB16"/>
    <mergeCell ref="AA22:AB22"/>
    <mergeCell ref="AA23:AB23"/>
    <mergeCell ref="AA24:AB24"/>
    <mergeCell ref="AA25:AB25"/>
    <mergeCell ref="AA6:AB6"/>
    <mergeCell ref="A40:Z40"/>
    <mergeCell ref="A16:A20"/>
    <mergeCell ref="A22:A26"/>
    <mergeCell ref="A67:A71"/>
    <mergeCell ref="A73:A77"/>
    <mergeCell ref="A79:A83"/>
    <mergeCell ref="M49:N49"/>
    <mergeCell ref="Q49:R49"/>
    <mergeCell ref="M50:N50"/>
    <mergeCell ref="M60:N60"/>
    <mergeCell ref="Q60:R60"/>
    <mergeCell ref="M61:N61"/>
    <mergeCell ref="K62:L62"/>
    <mergeCell ref="A65:B65"/>
    <mergeCell ref="K85:L85"/>
    <mergeCell ref="K35:L35"/>
    <mergeCell ref="K36:L36"/>
    <mergeCell ref="W35:X35"/>
    <mergeCell ref="AA9:AB9"/>
    <mergeCell ref="AA10:AB10"/>
    <mergeCell ref="AA34:AB34"/>
    <mergeCell ref="AA35:AB35"/>
    <mergeCell ref="AA36:AB36"/>
    <mergeCell ref="W22:X22"/>
    <mergeCell ref="W23:X23"/>
    <mergeCell ref="W24:X24"/>
    <mergeCell ref="W25:X25"/>
    <mergeCell ref="AA37:AB37"/>
    <mergeCell ref="AA38:AB38"/>
    <mergeCell ref="A34:A38"/>
    <mergeCell ref="Y34:Z34"/>
    <mergeCell ref="M9:N9"/>
    <mergeCell ref="Q9:R9"/>
    <mergeCell ref="M10:N10"/>
    <mergeCell ref="Q10:R10"/>
    <mergeCell ref="M12:N12"/>
    <mergeCell ref="Q12:R12"/>
    <mergeCell ref="W12:X12"/>
    <mergeCell ref="W28:X28"/>
    <mergeCell ref="W29:X29"/>
    <mergeCell ref="W30:X30"/>
    <mergeCell ref="W31:X31"/>
    <mergeCell ref="W32:X32"/>
    <mergeCell ref="Q28:R28"/>
    <mergeCell ref="Q29:R29"/>
    <mergeCell ref="Q30:R30"/>
    <mergeCell ref="Q31:R31"/>
    <mergeCell ref="Q32:R32"/>
    <mergeCell ref="M13:N13"/>
    <mergeCell ref="M14:N14"/>
    <mergeCell ref="M16:N16"/>
    <mergeCell ref="M17:N17"/>
    <mergeCell ref="M18:N18"/>
    <mergeCell ref="M19:N19"/>
    <mergeCell ref="M20:N20"/>
    <mergeCell ref="M22:N22"/>
    <mergeCell ref="M23:N23"/>
    <mergeCell ref="M24:N24"/>
    <mergeCell ref="M25:N25"/>
    <mergeCell ref="M26:N26"/>
    <mergeCell ref="W16:X16"/>
    <mergeCell ref="W17:X17"/>
    <mergeCell ref="W18:X18"/>
    <mergeCell ref="Q46:R46"/>
    <mergeCell ref="M47:N47"/>
    <mergeCell ref="Q47:R47"/>
    <mergeCell ref="M48:N48"/>
    <mergeCell ref="Q48:R48"/>
    <mergeCell ref="Y41:Z41"/>
    <mergeCell ref="K38:L38"/>
    <mergeCell ref="K41:L41"/>
    <mergeCell ref="W41:X41"/>
    <mergeCell ref="W36:X36"/>
    <mergeCell ref="W37:X37"/>
    <mergeCell ref="W38:X38"/>
    <mergeCell ref="W44:X44"/>
    <mergeCell ref="W47:X47"/>
    <mergeCell ref="M34:N34"/>
    <mergeCell ref="Q34:R34"/>
    <mergeCell ref="M35:N35"/>
    <mergeCell ref="Q35:R35"/>
    <mergeCell ref="M36:N36"/>
    <mergeCell ref="Q36:R36"/>
    <mergeCell ref="Y44:Z44"/>
    <mergeCell ref="Y47:Z47"/>
    <mergeCell ref="K44:L44"/>
    <mergeCell ref="K45:L45"/>
    <mergeCell ref="K46:L46"/>
    <mergeCell ref="K47:L47"/>
    <mergeCell ref="K48:L48"/>
    <mergeCell ref="K34:L34"/>
    <mergeCell ref="K37:L37"/>
    <mergeCell ref="O34:P34"/>
    <mergeCell ref="O35:P35"/>
    <mergeCell ref="O36:P36"/>
    <mergeCell ref="AA62:AB62"/>
    <mergeCell ref="AC62:AD62"/>
    <mergeCell ref="AE62:AF62"/>
    <mergeCell ref="W59:X59"/>
    <mergeCell ref="Y59:Z59"/>
    <mergeCell ref="AA59:AB59"/>
    <mergeCell ref="S57:T57"/>
    <mergeCell ref="S59:T59"/>
    <mergeCell ref="S60:T60"/>
    <mergeCell ref="AA60:AB60"/>
    <mergeCell ref="AC60:AD60"/>
    <mergeCell ref="AC71:AD71"/>
    <mergeCell ref="U52:V52"/>
    <mergeCell ref="M73:N73"/>
    <mergeCell ref="M37:N37"/>
    <mergeCell ref="Q37:R37"/>
    <mergeCell ref="M38:N38"/>
    <mergeCell ref="Q38:R38"/>
    <mergeCell ref="M41:N41"/>
    <mergeCell ref="Q41:R41"/>
    <mergeCell ref="W48:X48"/>
    <mergeCell ref="Y48:Z48"/>
    <mergeCell ref="AA44:AB44"/>
    <mergeCell ref="AA47:AB47"/>
    <mergeCell ref="AA48:AB48"/>
    <mergeCell ref="M44:N44"/>
    <mergeCell ref="Q44:R44"/>
    <mergeCell ref="M45:N45"/>
    <mergeCell ref="Q45:R45"/>
    <mergeCell ref="M46:N46"/>
    <mergeCell ref="AC70:AD70"/>
    <mergeCell ref="AE70:AF70"/>
    <mergeCell ref="Y90:Z90"/>
    <mergeCell ref="AE90:AF90"/>
    <mergeCell ref="AC92:AD92"/>
    <mergeCell ref="W49:X49"/>
    <mergeCell ref="Y49:Z49"/>
    <mergeCell ref="AA49:AB49"/>
    <mergeCell ref="Y60:Z60"/>
    <mergeCell ref="W60:X60"/>
    <mergeCell ref="AC59:AD59"/>
    <mergeCell ref="AE59:AF59"/>
    <mergeCell ref="W68:X68"/>
    <mergeCell ref="Y68:Z68"/>
    <mergeCell ref="M70:N70"/>
    <mergeCell ref="Q70:R70"/>
    <mergeCell ref="M71:N71"/>
    <mergeCell ref="Q71:R71"/>
    <mergeCell ref="W75:X75"/>
    <mergeCell ref="Y75:Z75"/>
    <mergeCell ref="AA75:AB75"/>
    <mergeCell ref="AE88:AF88"/>
    <mergeCell ref="W70:X70"/>
    <mergeCell ref="AC85:AD85"/>
    <mergeCell ref="AE60:AF60"/>
    <mergeCell ref="AA61:AB61"/>
    <mergeCell ref="AC61:AD61"/>
    <mergeCell ref="Y91:Z91"/>
    <mergeCell ref="AE91:AF91"/>
    <mergeCell ref="AA90:AB90"/>
    <mergeCell ref="AA70:AB70"/>
    <mergeCell ref="AA71:AB71"/>
    <mergeCell ref="AA91:AB91"/>
    <mergeCell ref="U54:V54"/>
    <mergeCell ref="AC67:AD67"/>
    <mergeCell ref="AA96:AB96"/>
    <mergeCell ref="AC96:AD96"/>
    <mergeCell ref="AE96:AF96"/>
    <mergeCell ref="A45:B45"/>
    <mergeCell ref="W45:X45"/>
    <mergeCell ref="Y45:Z45"/>
    <mergeCell ref="AA45:AB45"/>
    <mergeCell ref="AC45:AD45"/>
    <mergeCell ref="AE45:AF45"/>
    <mergeCell ref="A46:B46"/>
    <mergeCell ref="W46:X46"/>
    <mergeCell ref="Y46:Z46"/>
    <mergeCell ref="AA46:AB46"/>
    <mergeCell ref="A95:B95"/>
    <mergeCell ref="W95:X95"/>
    <mergeCell ref="Y95:Z95"/>
    <mergeCell ref="AA95:AB95"/>
    <mergeCell ref="A96:B96"/>
    <mergeCell ref="AC95:AD95"/>
    <mergeCell ref="AE95:AF95"/>
    <mergeCell ref="W96:X96"/>
    <mergeCell ref="Y96:Z96"/>
    <mergeCell ref="A56:B56"/>
    <mergeCell ref="W56:X56"/>
    <mergeCell ref="Y56:Z56"/>
    <mergeCell ref="W73:X73"/>
    <mergeCell ref="AE92:AF92"/>
    <mergeCell ref="Y89:Z89"/>
    <mergeCell ref="AE68:AF68"/>
    <mergeCell ref="O74:P74"/>
    <mergeCell ref="AA67:AB67"/>
    <mergeCell ref="Y70:Z70"/>
    <mergeCell ref="A87:B87"/>
    <mergeCell ref="W64:X64"/>
    <mergeCell ref="Y64:Z64"/>
    <mergeCell ref="W67:X67"/>
    <mergeCell ref="Y67:Z67"/>
    <mergeCell ref="AA64:AB64"/>
    <mergeCell ref="AC64:AD64"/>
    <mergeCell ref="AE64:AF64"/>
    <mergeCell ref="A49:B49"/>
    <mergeCell ref="AC49:AD49"/>
    <mergeCell ref="AE54:AF54"/>
    <mergeCell ref="A50:B50"/>
    <mergeCell ref="W50:X50"/>
    <mergeCell ref="Y50:Z50"/>
    <mergeCell ref="AA50:AB50"/>
    <mergeCell ref="AC50:AD50"/>
    <mergeCell ref="AE50:AF50"/>
    <mergeCell ref="A54:B54"/>
    <mergeCell ref="W54:X54"/>
    <mergeCell ref="Y54:Z54"/>
    <mergeCell ref="AA54:AB54"/>
    <mergeCell ref="AC54:AD54"/>
    <mergeCell ref="Q50:R50"/>
    <mergeCell ref="M54:N54"/>
    <mergeCell ref="Q54:R54"/>
    <mergeCell ref="C62:D62"/>
    <mergeCell ref="E62:F62"/>
    <mergeCell ref="G62:H62"/>
    <mergeCell ref="M77:N77"/>
    <mergeCell ref="Q77:R77"/>
    <mergeCell ref="M79:N79"/>
    <mergeCell ref="Q79:R79"/>
    <mergeCell ref="A60:B60"/>
    <mergeCell ref="A63:B63"/>
    <mergeCell ref="W74:X74"/>
    <mergeCell ref="Y74:Z74"/>
    <mergeCell ref="AA74:AB74"/>
    <mergeCell ref="AC74:AD74"/>
    <mergeCell ref="AE74:AF74"/>
    <mergeCell ref="Y73:Z73"/>
    <mergeCell ref="W65:X65"/>
    <mergeCell ref="Y65:Z65"/>
    <mergeCell ref="AA65:AB65"/>
    <mergeCell ref="AC65:AD65"/>
    <mergeCell ref="W69:X69"/>
    <mergeCell ref="Y69:Z69"/>
    <mergeCell ref="AA69:AB69"/>
    <mergeCell ref="AC69:AD69"/>
    <mergeCell ref="AE69:AF69"/>
    <mergeCell ref="M65:N65"/>
    <mergeCell ref="Q65:R65"/>
    <mergeCell ref="M67:N67"/>
    <mergeCell ref="Q67:R67"/>
    <mergeCell ref="M68:N68"/>
    <mergeCell ref="Q68:R68"/>
    <mergeCell ref="M69:N69"/>
    <mergeCell ref="Q69:R69"/>
    <mergeCell ref="AE65:AF65"/>
    <mergeCell ref="AA68:AB68"/>
    <mergeCell ref="AC68:AD68"/>
    <mergeCell ref="AA73:AB73"/>
    <mergeCell ref="AC73:AD73"/>
    <mergeCell ref="O77:P77"/>
    <mergeCell ref="AE73:AF73"/>
    <mergeCell ref="O75:P75"/>
    <mergeCell ref="U75:V75"/>
    <mergeCell ref="AA80:AB80"/>
    <mergeCell ref="AC80:AD80"/>
    <mergeCell ref="W79:X79"/>
    <mergeCell ref="Y79:Z79"/>
    <mergeCell ref="AA79:AB79"/>
    <mergeCell ref="AC79:AD79"/>
    <mergeCell ref="AE80:AF80"/>
    <mergeCell ref="W80:X80"/>
    <mergeCell ref="Y80:Z80"/>
    <mergeCell ref="M80:N80"/>
    <mergeCell ref="Q80:R80"/>
    <mergeCell ref="O80:P80"/>
    <mergeCell ref="O79:P79"/>
    <mergeCell ref="AE79:AF79"/>
    <mergeCell ref="W76:X76"/>
    <mergeCell ref="Y76:Z76"/>
    <mergeCell ref="AA76:AB76"/>
    <mergeCell ref="AC76:AD76"/>
    <mergeCell ref="AE76:AF76"/>
    <mergeCell ref="M76:N76"/>
    <mergeCell ref="Q76:R76"/>
    <mergeCell ref="W77:X77"/>
    <mergeCell ref="Y77:Z77"/>
    <mergeCell ref="AA77:AB77"/>
    <mergeCell ref="AC77:AD77"/>
    <mergeCell ref="AE77:AF77"/>
    <mergeCell ref="U77:V77"/>
    <mergeCell ref="U79:V79"/>
    <mergeCell ref="U80:V80"/>
    <mergeCell ref="AA83:AB83"/>
    <mergeCell ref="AC83:AD83"/>
    <mergeCell ref="AE83:AF83"/>
    <mergeCell ref="W81:X81"/>
    <mergeCell ref="Y81:Z81"/>
    <mergeCell ref="AA81:AB81"/>
    <mergeCell ref="AC81:AD81"/>
    <mergeCell ref="AE81:AF81"/>
    <mergeCell ref="W82:X82"/>
    <mergeCell ref="Y82:Z82"/>
    <mergeCell ref="AA82:AB82"/>
    <mergeCell ref="AC82:AD82"/>
    <mergeCell ref="AE82:AF82"/>
    <mergeCell ref="M81:N81"/>
    <mergeCell ref="Q81:R81"/>
    <mergeCell ref="M82:N82"/>
    <mergeCell ref="Q82:R82"/>
    <mergeCell ref="M83:N83"/>
    <mergeCell ref="Q83:R83"/>
    <mergeCell ref="U81:V81"/>
    <mergeCell ref="U82:V82"/>
    <mergeCell ref="U83:V83"/>
    <mergeCell ref="M90:N90"/>
    <mergeCell ref="Q90:R90"/>
    <mergeCell ref="O81:P81"/>
    <mergeCell ref="O82:P82"/>
    <mergeCell ref="O83:P83"/>
    <mergeCell ref="O85:P85"/>
    <mergeCell ref="O86:P86"/>
    <mergeCell ref="O87:P87"/>
    <mergeCell ref="O88:P88"/>
    <mergeCell ref="O89:P89"/>
    <mergeCell ref="O90:P90"/>
    <mergeCell ref="O91:P91"/>
    <mergeCell ref="O92:P92"/>
    <mergeCell ref="O95:P95"/>
    <mergeCell ref="O96:P96"/>
    <mergeCell ref="K86:L86"/>
    <mergeCell ref="K90:L90"/>
    <mergeCell ref="K91:L91"/>
    <mergeCell ref="K95:L95"/>
    <mergeCell ref="K82:L82"/>
    <mergeCell ref="K83:L83"/>
    <mergeCell ref="M95:N95"/>
    <mergeCell ref="Q95:R95"/>
    <mergeCell ref="M96:N96"/>
    <mergeCell ref="Q96:R96"/>
    <mergeCell ref="K49:L49"/>
    <mergeCell ref="K50:L50"/>
    <mergeCell ref="K54:L54"/>
    <mergeCell ref="K56:L56"/>
    <mergeCell ref="K57:L57"/>
    <mergeCell ref="K59:L59"/>
    <mergeCell ref="K76:L76"/>
    <mergeCell ref="K77:L77"/>
    <mergeCell ref="K79:L79"/>
    <mergeCell ref="K80:L80"/>
    <mergeCell ref="K81:L81"/>
    <mergeCell ref="K60:L60"/>
    <mergeCell ref="K61:L61"/>
    <mergeCell ref="K67:L67"/>
    <mergeCell ref="K68:L68"/>
    <mergeCell ref="K69:L69"/>
    <mergeCell ref="K70:L70"/>
    <mergeCell ref="K71:L71"/>
    <mergeCell ref="K73:L73"/>
    <mergeCell ref="K74:L74"/>
    <mergeCell ref="K75:L75"/>
    <mergeCell ref="K51:L51"/>
    <mergeCell ref="K52:L52"/>
    <mergeCell ref="K6:L6"/>
    <mergeCell ref="K7:L7"/>
    <mergeCell ref="K9:L9"/>
    <mergeCell ref="K10:L10"/>
    <mergeCell ref="K12:L12"/>
    <mergeCell ref="K13:L13"/>
    <mergeCell ref="K14:L14"/>
    <mergeCell ref="K16:L16"/>
    <mergeCell ref="K17:L17"/>
    <mergeCell ref="K18:L18"/>
    <mergeCell ref="K19:L19"/>
    <mergeCell ref="K20:L20"/>
    <mergeCell ref="K22:L22"/>
    <mergeCell ref="K23:L23"/>
    <mergeCell ref="K24:L24"/>
    <mergeCell ref="K25:L25"/>
    <mergeCell ref="K26:L26"/>
    <mergeCell ref="O37:P37"/>
    <mergeCell ref="O38:P38"/>
    <mergeCell ref="O67:P67"/>
    <mergeCell ref="O68:P68"/>
    <mergeCell ref="O69:P69"/>
    <mergeCell ref="O70:P70"/>
    <mergeCell ref="O71:P71"/>
    <mergeCell ref="O73:P73"/>
    <mergeCell ref="O59:P59"/>
    <mergeCell ref="O60:P60"/>
    <mergeCell ref="O61:P61"/>
    <mergeCell ref="O62:P62"/>
    <mergeCell ref="O63:P63"/>
    <mergeCell ref="O56:P56"/>
    <mergeCell ref="O57:P57"/>
    <mergeCell ref="K96:L96"/>
    <mergeCell ref="O6:P6"/>
    <mergeCell ref="O7:P7"/>
    <mergeCell ref="O9:P9"/>
    <mergeCell ref="O10:P10"/>
    <mergeCell ref="O12:P12"/>
    <mergeCell ref="O13:P13"/>
    <mergeCell ref="O14:P14"/>
    <mergeCell ref="O16:P16"/>
    <mergeCell ref="O17:P17"/>
    <mergeCell ref="O18:P18"/>
    <mergeCell ref="O19:P19"/>
    <mergeCell ref="O20:P20"/>
    <mergeCell ref="O22:P22"/>
    <mergeCell ref="O23:P23"/>
    <mergeCell ref="O24:P24"/>
    <mergeCell ref="O25:P25"/>
    <mergeCell ref="O30:P30"/>
    <mergeCell ref="O76:P76"/>
    <mergeCell ref="O41:P41"/>
    <mergeCell ref="O44:P44"/>
    <mergeCell ref="O45:P45"/>
    <mergeCell ref="O46:P46"/>
    <mergeCell ref="O47:P47"/>
    <mergeCell ref="O48:P48"/>
    <mergeCell ref="O49:P49"/>
    <mergeCell ref="O50:P50"/>
    <mergeCell ref="O54:P54"/>
    <mergeCell ref="O31:P31"/>
    <mergeCell ref="O32:P32"/>
    <mergeCell ref="S6:T6"/>
    <mergeCell ref="S7:T7"/>
    <mergeCell ref="S9:T9"/>
    <mergeCell ref="S10:T10"/>
    <mergeCell ref="S12:T12"/>
    <mergeCell ref="S13:T13"/>
    <mergeCell ref="S14:T14"/>
    <mergeCell ref="S16:T16"/>
    <mergeCell ref="S17:T17"/>
    <mergeCell ref="S18:T18"/>
    <mergeCell ref="S19:T19"/>
    <mergeCell ref="S20:T20"/>
    <mergeCell ref="S22:T22"/>
    <mergeCell ref="S23:T23"/>
    <mergeCell ref="S24:T24"/>
    <mergeCell ref="S25:T25"/>
    <mergeCell ref="S26:T26"/>
    <mergeCell ref="S34:T34"/>
    <mergeCell ref="S35:T35"/>
    <mergeCell ref="S36:T36"/>
    <mergeCell ref="S37:T37"/>
    <mergeCell ref="S38:T38"/>
    <mergeCell ref="S41:T41"/>
    <mergeCell ref="S44:T44"/>
    <mergeCell ref="S45:T45"/>
    <mergeCell ref="S46:T46"/>
    <mergeCell ref="S47:T47"/>
    <mergeCell ref="S48:T48"/>
    <mergeCell ref="S49:T49"/>
    <mergeCell ref="S50:T50"/>
    <mergeCell ref="S51:T51"/>
    <mergeCell ref="S52:T52"/>
    <mergeCell ref="S54:T54"/>
    <mergeCell ref="S56:T56"/>
    <mergeCell ref="S67:T67"/>
    <mergeCell ref="S68:T68"/>
    <mergeCell ref="S69:T69"/>
    <mergeCell ref="S70:T70"/>
    <mergeCell ref="S71:T71"/>
    <mergeCell ref="S73:T73"/>
    <mergeCell ref="S74:T74"/>
    <mergeCell ref="S75:T75"/>
    <mergeCell ref="S76:T76"/>
    <mergeCell ref="S77:T77"/>
    <mergeCell ref="S79:T79"/>
    <mergeCell ref="S80:T80"/>
    <mergeCell ref="S81:T81"/>
    <mergeCell ref="S82:T82"/>
    <mergeCell ref="S83:T83"/>
    <mergeCell ref="S85:T85"/>
    <mergeCell ref="S86:T86"/>
    <mergeCell ref="S95:T95"/>
    <mergeCell ref="S96:T96"/>
    <mergeCell ref="S94:T94"/>
    <mergeCell ref="U6:V6"/>
    <mergeCell ref="U7:V7"/>
    <mergeCell ref="U9:V9"/>
    <mergeCell ref="U10:V10"/>
    <mergeCell ref="U12:V12"/>
    <mergeCell ref="U13:V13"/>
    <mergeCell ref="U14:V14"/>
    <mergeCell ref="U16:V16"/>
    <mergeCell ref="U17:V17"/>
    <mergeCell ref="U18:V18"/>
    <mergeCell ref="U19:V19"/>
    <mergeCell ref="U20:V20"/>
    <mergeCell ref="U22:V22"/>
    <mergeCell ref="U23:V23"/>
    <mergeCell ref="U24:V24"/>
    <mergeCell ref="U25:V25"/>
    <mergeCell ref="U76:V76"/>
    <mergeCell ref="U34:V34"/>
    <mergeCell ref="U35:V35"/>
    <mergeCell ref="U36:V36"/>
    <mergeCell ref="U37:V37"/>
    <mergeCell ref="U38:V38"/>
    <mergeCell ref="U41:V41"/>
    <mergeCell ref="U44:V44"/>
    <mergeCell ref="U45:V45"/>
    <mergeCell ref="U46:V46"/>
    <mergeCell ref="U47:V47"/>
    <mergeCell ref="U48:V48"/>
    <mergeCell ref="U49:V49"/>
    <mergeCell ref="U50:V50"/>
    <mergeCell ref="U56:V56"/>
    <mergeCell ref="U90:V90"/>
    <mergeCell ref="U91:V91"/>
    <mergeCell ref="U92:V92"/>
    <mergeCell ref="U95:V95"/>
    <mergeCell ref="U96:V96"/>
    <mergeCell ref="U57:V57"/>
    <mergeCell ref="U59:V59"/>
    <mergeCell ref="U60:V60"/>
    <mergeCell ref="U61:V61"/>
    <mergeCell ref="U62:V62"/>
    <mergeCell ref="U63:V63"/>
    <mergeCell ref="U64:V64"/>
    <mergeCell ref="U65:V65"/>
    <mergeCell ref="U67:V67"/>
    <mergeCell ref="U68:V68"/>
    <mergeCell ref="U69:V69"/>
    <mergeCell ref="U70:V70"/>
    <mergeCell ref="U71:V71"/>
    <mergeCell ref="U73:V73"/>
    <mergeCell ref="U74:V74"/>
    <mergeCell ref="U94:V94"/>
    <mergeCell ref="C6:D6"/>
    <mergeCell ref="E6:F6"/>
    <mergeCell ref="G6:H6"/>
    <mergeCell ref="I6:J6"/>
    <mergeCell ref="C7:D7"/>
    <mergeCell ref="E7:F7"/>
    <mergeCell ref="G7:H7"/>
    <mergeCell ref="I7:J7"/>
    <mergeCell ref="C9:D9"/>
    <mergeCell ref="E9:F9"/>
    <mergeCell ref="G9:H9"/>
    <mergeCell ref="I9:J9"/>
    <mergeCell ref="C10:D10"/>
    <mergeCell ref="E10:F10"/>
    <mergeCell ref="G10:H10"/>
    <mergeCell ref="I10:J10"/>
    <mergeCell ref="C12:D12"/>
    <mergeCell ref="E12:F12"/>
    <mergeCell ref="G12:H12"/>
    <mergeCell ref="I12:J12"/>
    <mergeCell ref="E21:F21"/>
    <mergeCell ref="C22:D22"/>
    <mergeCell ref="E22:F22"/>
    <mergeCell ref="G22:H22"/>
    <mergeCell ref="I22:J22"/>
    <mergeCell ref="C23:D23"/>
    <mergeCell ref="E23:F23"/>
    <mergeCell ref="G23:H23"/>
    <mergeCell ref="I23:J23"/>
    <mergeCell ref="C21:D21"/>
    <mergeCell ref="C24:D24"/>
    <mergeCell ref="E24:F24"/>
    <mergeCell ref="G24:H24"/>
    <mergeCell ref="I24:J24"/>
    <mergeCell ref="C25:D25"/>
    <mergeCell ref="E25:F25"/>
    <mergeCell ref="G25:H25"/>
    <mergeCell ref="I25:J25"/>
    <mergeCell ref="C26:D26"/>
    <mergeCell ref="E26:F26"/>
    <mergeCell ref="G26:H26"/>
    <mergeCell ref="I26:J26"/>
    <mergeCell ref="C28:D28"/>
    <mergeCell ref="E28:F28"/>
    <mergeCell ref="G28:H28"/>
    <mergeCell ref="I28:J28"/>
    <mergeCell ref="E30:F30"/>
    <mergeCell ref="G30:H30"/>
    <mergeCell ref="I30:J30"/>
    <mergeCell ref="C34:D34"/>
    <mergeCell ref="E34:F34"/>
    <mergeCell ref="G34:H34"/>
    <mergeCell ref="I34:J34"/>
    <mergeCell ref="C35:D35"/>
    <mergeCell ref="E35:F35"/>
    <mergeCell ref="G35:H35"/>
    <mergeCell ref="I35:J35"/>
    <mergeCell ref="G41:H41"/>
    <mergeCell ref="I41:J41"/>
    <mergeCell ref="C44:D44"/>
    <mergeCell ref="E44:F44"/>
    <mergeCell ref="G44:H44"/>
    <mergeCell ref="I44:J44"/>
    <mergeCell ref="C45:D45"/>
    <mergeCell ref="E45:F45"/>
    <mergeCell ref="G45:H45"/>
    <mergeCell ref="I45:J45"/>
    <mergeCell ref="C46:D46"/>
    <mergeCell ref="E46:F46"/>
    <mergeCell ref="G46:H46"/>
    <mergeCell ref="I46:J46"/>
    <mergeCell ref="C47:D47"/>
    <mergeCell ref="E47:F47"/>
    <mergeCell ref="G47:H47"/>
    <mergeCell ref="I47:J47"/>
    <mergeCell ref="G51:H51"/>
    <mergeCell ref="I51:J51"/>
    <mergeCell ref="C52:D52"/>
    <mergeCell ref="E52:F52"/>
    <mergeCell ref="G52:H52"/>
    <mergeCell ref="I52:J52"/>
    <mergeCell ref="C54:D54"/>
    <mergeCell ref="E54:F54"/>
    <mergeCell ref="G54:H54"/>
    <mergeCell ref="I54:J54"/>
    <mergeCell ref="C56:D56"/>
    <mergeCell ref="E56:F56"/>
    <mergeCell ref="G56:H56"/>
    <mergeCell ref="I56:J56"/>
    <mergeCell ref="I57:J57"/>
    <mergeCell ref="C59:D59"/>
    <mergeCell ref="E59:F59"/>
    <mergeCell ref="G59:H59"/>
    <mergeCell ref="I59:J59"/>
    <mergeCell ref="C57:D57"/>
    <mergeCell ref="E57:F57"/>
    <mergeCell ref="G57:H57"/>
    <mergeCell ref="C60:D60"/>
    <mergeCell ref="E60:F60"/>
    <mergeCell ref="G60:H60"/>
    <mergeCell ref="I60:J60"/>
    <mergeCell ref="C63:D63"/>
    <mergeCell ref="E63:F63"/>
    <mergeCell ref="G63:H63"/>
    <mergeCell ref="I63:J63"/>
    <mergeCell ref="C64:D64"/>
    <mergeCell ref="E64:F64"/>
    <mergeCell ref="G64:H64"/>
    <mergeCell ref="I64:J64"/>
    <mergeCell ref="C65:D65"/>
    <mergeCell ref="E65:F65"/>
    <mergeCell ref="G65:H65"/>
    <mergeCell ref="I65:J65"/>
    <mergeCell ref="C67:D67"/>
    <mergeCell ref="E67:F67"/>
    <mergeCell ref="G67:H67"/>
    <mergeCell ref="I67:J67"/>
    <mergeCell ref="C61:D61"/>
    <mergeCell ref="E61:F61"/>
    <mergeCell ref="G61:H61"/>
    <mergeCell ref="I61:J61"/>
    <mergeCell ref="I62:J62"/>
    <mergeCell ref="C68:D68"/>
    <mergeCell ref="E68:F68"/>
    <mergeCell ref="G68:H68"/>
    <mergeCell ref="I68:J68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C73:D73"/>
    <mergeCell ref="E73:F73"/>
    <mergeCell ref="G73:H73"/>
    <mergeCell ref="I73:J73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C77:D77"/>
    <mergeCell ref="E77:F77"/>
    <mergeCell ref="G77:H77"/>
    <mergeCell ref="I77:J77"/>
    <mergeCell ref="C79:D79"/>
    <mergeCell ref="E79:F79"/>
    <mergeCell ref="G79:H79"/>
    <mergeCell ref="I79:J79"/>
    <mergeCell ref="C80:D80"/>
    <mergeCell ref="E80:F80"/>
    <mergeCell ref="G80:H80"/>
    <mergeCell ref="I80:J80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C85:D85"/>
    <mergeCell ref="E85:F85"/>
    <mergeCell ref="G85:H85"/>
    <mergeCell ref="I85:J85"/>
    <mergeCell ref="G92:H92"/>
    <mergeCell ref="I92:J92"/>
    <mergeCell ref="C95:D95"/>
    <mergeCell ref="E95:F95"/>
    <mergeCell ref="G95:H95"/>
    <mergeCell ref="I95:J95"/>
    <mergeCell ref="C96:D96"/>
    <mergeCell ref="E96:F96"/>
    <mergeCell ref="G96:H96"/>
    <mergeCell ref="I96:J96"/>
    <mergeCell ref="C87:D87"/>
    <mergeCell ref="E87:F87"/>
    <mergeCell ref="G87:H87"/>
    <mergeCell ref="I87:J87"/>
    <mergeCell ref="C88:D88"/>
    <mergeCell ref="E88:F88"/>
    <mergeCell ref="G88:H88"/>
    <mergeCell ref="I88:J88"/>
    <mergeCell ref="C89:D89"/>
    <mergeCell ref="E89:F89"/>
    <mergeCell ref="G89:H89"/>
    <mergeCell ref="I89:J89"/>
    <mergeCell ref="C90:D90"/>
    <mergeCell ref="E90:F90"/>
    <mergeCell ref="G90:H90"/>
    <mergeCell ref="I90:J90"/>
    <mergeCell ref="C91:D91"/>
    <mergeCell ref="E91:F91"/>
    <mergeCell ref="G91:H91"/>
    <mergeCell ref="I91:J91"/>
    <mergeCell ref="C92:D92"/>
    <mergeCell ref="E92:F92"/>
    <mergeCell ref="AG6:AH6"/>
    <mergeCell ref="AI6:AJ6"/>
    <mergeCell ref="AG7:AH7"/>
    <mergeCell ref="AI7:AJ7"/>
    <mergeCell ref="AG9:AH9"/>
    <mergeCell ref="AI9:AJ9"/>
    <mergeCell ref="AG10:AH10"/>
    <mergeCell ref="AI10:AJ10"/>
    <mergeCell ref="AG12:AH12"/>
    <mergeCell ref="AI12:AJ12"/>
    <mergeCell ref="AG13:AH13"/>
    <mergeCell ref="AI13:AJ13"/>
    <mergeCell ref="AG14:AH14"/>
    <mergeCell ref="AI14:AJ14"/>
    <mergeCell ref="AG16:AH16"/>
    <mergeCell ref="AI16:AJ16"/>
    <mergeCell ref="AG17:AH17"/>
    <mergeCell ref="AI17:AJ17"/>
    <mergeCell ref="AI41:AJ41"/>
    <mergeCell ref="AG44:AH44"/>
    <mergeCell ref="AI44:AJ44"/>
    <mergeCell ref="AG45:AH45"/>
    <mergeCell ref="AI45:AJ45"/>
    <mergeCell ref="AG46:AH46"/>
    <mergeCell ref="AI46:AJ46"/>
    <mergeCell ref="AG47:AH47"/>
    <mergeCell ref="AI47:AJ47"/>
    <mergeCell ref="AI57:AJ57"/>
    <mergeCell ref="AG59:AH59"/>
    <mergeCell ref="AI59:AJ59"/>
    <mergeCell ref="AG60:AH60"/>
    <mergeCell ref="AI60:AJ60"/>
    <mergeCell ref="AG61:AH61"/>
    <mergeCell ref="AI61:AJ61"/>
    <mergeCell ref="AG62:AH62"/>
    <mergeCell ref="AI62:AJ62"/>
    <mergeCell ref="AG63:AH63"/>
    <mergeCell ref="AI63:AJ63"/>
    <mergeCell ref="AG64:AH64"/>
    <mergeCell ref="AI64:AJ64"/>
    <mergeCell ref="AG65:AH65"/>
    <mergeCell ref="AI65:AJ65"/>
    <mergeCell ref="AG67:AH67"/>
    <mergeCell ref="AI67:AJ67"/>
    <mergeCell ref="AG91:AH91"/>
    <mergeCell ref="AI91:AJ91"/>
    <mergeCell ref="AG92:AH92"/>
    <mergeCell ref="AI92:AJ92"/>
    <mergeCell ref="AG95:AH95"/>
    <mergeCell ref="AI95:AJ95"/>
    <mergeCell ref="AG96:AH96"/>
    <mergeCell ref="AI96:AJ96"/>
    <mergeCell ref="AG81:AH81"/>
    <mergeCell ref="AI81:AJ81"/>
    <mergeCell ref="AG82:AH82"/>
    <mergeCell ref="AI82:AJ82"/>
    <mergeCell ref="AG83:AH83"/>
    <mergeCell ref="AI83:AJ83"/>
    <mergeCell ref="AG85:AH85"/>
    <mergeCell ref="AI85:AJ85"/>
    <mergeCell ref="AG86:AH86"/>
    <mergeCell ref="AI86:AJ86"/>
    <mergeCell ref="AG87:AH87"/>
    <mergeCell ref="AI87:AJ87"/>
    <mergeCell ref="AG88:AH88"/>
    <mergeCell ref="AI88:AJ88"/>
    <mergeCell ref="AG79:AH79"/>
    <mergeCell ref="AI79:AJ79"/>
    <mergeCell ref="AG68:AH68"/>
    <mergeCell ref="AI68:AJ68"/>
    <mergeCell ref="AG69:AH69"/>
    <mergeCell ref="AI69:AJ69"/>
    <mergeCell ref="AG70:AH70"/>
    <mergeCell ref="AI70:AJ70"/>
    <mergeCell ref="AG71:AH71"/>
    <mergeCell ref="AI71:AJ71"/>
    <mergeCell ref="AG73:AH73"/>
    <mergeCell ref="AI73:AJ73"/>
    <mergeCell ref="AG74:AH74"/>
    <mergeCell ref="AI74:AJ74"/>
    <mergeCell ref="AG75:AH75"/>
    <mergeCell ref="AI75:AJ75"/>
    <mergeCell ref="AG80:AH80"/>
    <mergeCell ref="AI80:AJ80"/>
    <mergeCell ref="AG76:AH76"/>
    <mergeCell ref="AI76:AJ76"/>
    <mergeCell ref="AG77:AH77"/>
    <mergeCell ref="AI77:AJ77"/>
    <mergeCell ref="AT44:AU44"/>
    <mergeCell ref="AT45:AU45"/>
    <mergeCell ref="AT46:AU46"/>
    <mergeCell ref="AT47:AU47"/>
    <mergeCell ref="AT48:AU48"/>
    <mergeCell ref="AT49:AU49"/>
    <mergeCell ref="AT50:AU50"/>
    <mergeCell ref="AT51:AU51"/>
    <mergeCell ref="AT52:AU52"/>
    <mergeCell ref="AT54:AU54"/>
    <mergeCell ref="AT56:AU56"/>
    <mergeCell ref="AT57:AU57"/>
    <mergeCell ref="AT59:AU59"/>
    <mergeCell ref="AT60:AU60"/>
    <mergeCell ref="AT61:AU61"/>
    <mergeCell ref="AT62:AU62"/>
    <mergeCell ref="AT6:AU6"/>
    <mergeCell ref="AT7:AU7"/>
    <mergeCell ref="AT9:AU9"/>
    <mergeCell ref="AT10:AU10"/>
    <mergeCell ref="AT13:AU13"/>
    <mergeCell ref="AT14:AU14"/>
    <mergeCell ref="AT28:AU28"/>
    <mergeCell ref="AT29:AU29"/>
    <mergeCell ref="AT30:AU30"/>
    <mergeCell ref="AT31:AU31"/>
    <mergeCell ref="AT32:AU32"/>
    <mergeCell ref="AT34:AU34"/>
    <mergeCell ref="AT35:AU35"/>
    <mergeCell ref="AT36:AU36"/>
    <mergeCell ref="AT37:AU37"/>
    <mergeCell ref="AT38:AU38"/>
    <mergeCell ref="A93:B93"/>
    <mergeCell ref="C93:D93"/>
    <mergeCell ref="E93:F93"/>
    <mergeCell ref="G93:H93"/>
    <mergeCell ref="I93:J93"/>
    <mergeCell ref="K93:L93"/>
    <mergeCell ref="M93:N93"/>
    <mergeCell ref="O93:P93"/>
    <mergeCell ref="Q93:R93"/>
    <mergeCell ref="AT95:AU95"/>
    <mergeCell ref="AT96:AU96"/>
    <mergeCell ref="AT63:AU63"/>
    <mergeCell ref="AT64:AU64"/>
    <mergeCell ref="AT65:AU65"/>
    <mergeCell ref="AT67:AU67"/>
    <mergeCell ref="AT68:AU68"/>
    <mergeCell ref="AT69:AU69"/>
    <mergeCell ref="AT70:AU70"/>
    <mergeCell ref="AT71:AU71"/>
    <mergeCell ref="AT73:AU73"/>
    <mergeCell ref="AT74:AU74"/>
    <mergeCell ref="AT75:AU75"/>
    <mergeCell ref="AT76:AU76"/>
    <mergeCell ref="AT77:AU77"/>
    <mergeCell ref="AT79:AU79"/>
    <mergeCell ref="AT80:AU80"/>
    <mergeCell ref="AT81:AU81"/>
    <mergeCell ref="AT82:AU82"/>
    <mergeCell ref="AG89:AH89"/>
    <mergeCell ref="AI89:AJ89"/>
    <mergeCell ref="AG90:AH90"/>
    <mergeCell ref="AI90:AJ90"/>
    <mergeCell ref="AT16:AU16"/>
    <mergeCell ref="AT17:AU17"/>
    <mergeCell ref="AT18:AU18"/>
    <mergeCell ref="AT19:AU19"/>
    <mergeCell ref="AT20:AU20"/>
    <mergeCell ref="AT22:AU22"/>
    <mergeCell ref="AT23:AU23"/>
    <mergeCell ref="AT24:AU24"/>
    <mergeCell ref="AT25:AU25"/>
    <mergeCell ref="AT26:AU26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N93:AO93"/>
    <mergeCell ref="AP93:AQ93"/>
    <mergeCell ref="AT93:AU93"/>
    <mergeCell ref="AT83:AU83"/>
    <mergeCell ref="AT85:AU85"/>
    <mergeCell ref="AT86:AU86"/>
    <mergeCell ref="AT87:AU87"/>
    <mergeCell ref="AT88:AU88"/>
    <mergeCell ref="AT89:AU89"/>
    <mergeCell ref="AT90:AU90"/>
    <mergeCell ref="AT91:AU91"/>
    <mergeCell ref="AT92:AU92"/>
    <mergeCell ref="AT41:AU41"/>
  </mergeCells>
  <pageMargins left="0.25" right="0.25" top="0.55000000000000004" bottom="0.5" header="0" footer="0"/>
  <pageSetup scale="28" fitToHeight="0" orientation="landscape" r:id="rId1"/>
  <headerFooter>
    <oddHeader>&amp;C&amp;"-,Bold"&amp;20MSRP/List Pricing Worksheet&amp;11
&amp;14Group 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30"/>
  <sheetViews>
    <sheetView showGridLines="0" workbookViewId="0">
      <pane ySplit="7" topLeftCell="A8" activePane="bottomLeft" state="frozen"/>
      <selection pane="bottomLeft" activeCell="F675" sqref="F675"/>
    </sheetView>
  </sheetViews>
  <sheetFormatPr defaultColWidth="9.28515625" defaultRowHeight="15" x14ac:dyDescent="0.25"/>
  <cols>
    <col min="1" max="1" width="19.5703125" style="45" bestFit="1" customWidth="1"/>
    <col min="2" max="2" width="80.28515625" style="45" customWidth="1"/>
    <col min="3" max="3" width="14.28515625" style="45" customWidth="1"/>
    <col min="4" max="16384" width="9.28515625" style="45"/>
  </cols>
  <sheetData>
    <row r="1" spans="1:3" ht="21" x14ac:dyDescent="0.35">
      <c r="A1" s="41" t="s">
        <v>0</v>
      </c>
      <c r="B1" s="277" t="s">
        <v>83</v>
      </c>
      <c r="C1" s="277"/>
    </row>
    <row r="2" spans="1:3" s="75" customFormat="1" ht="25.15" customHeight="1" x14ac:dyDescent="0.25">
      <c r="A2" s="170" t="s">
        <v>653</v>
      </c>
      <c r="B2" s="171"/>
      <c r="C2" s="171"/>
    </row>
    <row r="3" spans="1:3" s="75" customFormat="1" ht="25.15" customHeight="1" x14ac:dyDescent="0.25">
      <c r="A3" s="159" t="s">
        <v>13</v>
      </c>
      <c r="B3" s="160"/>
      <c r="C3" s="160"/>
    </row>
    <row r="4" spans="1:3" s="75" customFormat="1" ht="25.15" customHeight="1" x14ac:dyDescent="0.25">
      <c r="A4" s="159" t="s">
        <v>71</v>
      </c>
      <c r="B4" s="160"/>
      <c r="C4" s="160"/>
    </row>
    <row r="5" spans="1:3" s="75" customFormat="1" ht="25.15" customHeight="1" x14ac:dyDescent="0.25">
      <c r="A5" s="159" t="s">
        <v>2</v>
      </c>
      <c r="B5" s="160"/>
      <c r="C5" s="160"/>
    </row>
    <row r="6" spans="1:3" s="75" customFormat="1" ht="25.15" customHeight="1" x14ac:dyDescent="0.25">
      <c r="A6" s="161" t="s">
        <v>3</v>
      </c>
      <c r="B6" s="162"/>
      <c r="C6" s="162"/>
    </row>
    <row r="7" spans="1:3" ht="37.5" x14ac:dyDescent="0.25">
      <c r="A7" s="5" t="s">
        <v>161</v>
      </c>
      <c r="B7" s="5" t="s">
        <v>4</v>
      </c>
      <c r="C7" s="5" t="s">
        <v>34</v>
      </c>
    </row>
    <row r="8" spans="1:3" s="109" customFormat="1" x14ac:dyDescent="0.25">
      <c r="A8" s="271" t="s">
        <v>884</v>
      </c>
      <c r="B8" s="272"/>
      <c r="C8" s="272"/>
    </row>
    <row r="9" spans="1:3" s="109" customFormat="1" x14ac:dyDescent="0.25">
      <c r="A9" s="271" t="s">
        <v>885</v>
      </c>
      <c r="B9" s="272"/>
      <c r="C9" s="272"/>
    </row>
    <row r="10" spans="1:3" s="109" customFormat="1" x14ac:dyDescent="0.25">
      <c r="A10" s="108" t="s">
        <v>887</v>
      </c>
      <c r="B10" s="94" t="s">
        <v>920</v>
      </c>
      <c r="C10" s="94">
        <v>105</v>
      </c>
    </row>
    <row r="11" spans="1:3" s="109" customFormat="1" x14ac:dyDescent="0.25">
      <c r="A11" s="108" t="s">
        <v>888</v>
      </c>
      <c r="B11" s="94" t="s">
        <v>921</v>
      </c>
      <c r="C11" s="94">
        <v>105</v>
      </c>
    </row>
    <row r="12" spans="1:3" s="109" customFormat="1" x14ac:dyDescent="0.25">
      <c r="A12" s="108" t="s">
        <v>889</v>
      </c>
      <c r="B12" s="94" t="s">
        <v>922</v>
      </c>
      <c r="C12" s="94">
        <v>105</v>
      </c>
    </row>
    <row r="13" spans="1:3" s="109" customFormat="1" x14ac:dyDescent="0.25">
      <c r="A13" s="108" t="s">
        <v>890</v>
      </c>
      <c r="B13" s="94" t="s">
        <v>923</v>
      </c>
      <c r="C13" s="94">
        <v>105</v>
      </c>
    </row>
    <row r="14" spans="1:3" s="109" customFormat="1" x14ac:dyDescent="0.25">
      <c r="A14" s="108" t="s">
        <v>891</v>
      </c>
      <c r="B14" s="94" t="s">
        <v>924</v>
      </c>
      <c r="C14" s="94">
        <v>105</v>
      </c>
    </row>
    <row r="15" spans="1:3" s="109" customFormat="1" x14ac:dyDescent="0.25">
      <c r="A15" s="108" t="s">
        <v>892</v>
      </c>
      <c r="B15" s="94" t="s">
        <v>925</v>
      </c>
      <c r="C15" s="94">
        <v>105</v>
      </c>
    </row>
    <row r="16" spans="1:3" s="109" customFormat="1" x14ac:dyDescent="0.25">
      <c r="A16" s="108" t="s">
        <v>893</v>
      </c>
      <c r="B16" s="94" t="s">
        <v>926</v>
      </c>
      <c r="C16" s="94">
        <v>105</v>
      </c>
    </row>
    <row r="17" spans="1:3" s="109" customFormat="1" x14ac:dyDescent="0.25">
      <c r="A17" s="108" t="s">
        <v>894</v>
      </c>
      <c r="B17" s="94" t="s">
        <v>927</v>
      </c>
      <c r="C17" s="94">
        <v>105</v>
      </c>
    </row>
    <row r="18" spans="1:3" s="109" customFormat="1" x14ac:dyDescent="0.25">
      <c r="A18" s="108" t="s">
        <v>895</v>
      </c>
      <c r="B18" s="94" t="s">
        <v>928</v>
      </c>
      <c r="C18" s="94">
        <v>105</v>
      </c>
    </row>
    <row r="19" spans="1:3" s="109" customFormat="1" x14ac:dyDescent="0.25">
      <c r="A19" s="108" t="s">
        <v>896</v>
      </c>
      <c r="B19" s="94" t="s">
        <v>929</v>
      </c>
      <c r="C19" s="94">
        <v>105</v>
      </c>
    </row>
    <row r="20" spans="1:3" s="109" customFormat="1" x14ac:dyDescent="0.25">
      <c r="A20" s="108" t="s">
        <v>897</v>
      </c>
      <c r="B20" s="94" t="s">
        <v>930</v>
      </c>
      <c r="C20" s="94">
        <v>116</v>
      </c>
    </row>
    <row r="21" spans="1:3" s="109" customFormat="1" x14ac:dyDescent="0.25">
      <c r="A21" s="108" t="s">
        <v>898</v>
      </c>
      <c r="B21" s="94" t="s">
        <v>931</v>
      </c>
      <c r="C21" s="94">
        <v>187</v>
      </c>
    </row>
    <row r="22" spans="1:3" s="109" customFormat="1" x14ac:dyDescent="0.25">
      <c r="A22" s="108" t="s">
        <v>899</v>
      </c>
      <c r="B22" s="94" t="s">
        <v>932</v>
      </c>
      <c r="C22" s="94">
        <v>187</v>
      </c>
    </row>
    <row r="23" spans="1:3" s="109" customFormat="1" x14ac:dyDescent="0.25">
      <c r="A23" s="108" t="s">
        <v>900</v>
      </c>
      <c r="B23" s="94" t="s">
        <v>933</v>
      </c>
      <c r="C23" s="94">
        <v>187</v>
      </c>
    </row>
    <row r="24" spans="1:3" s="109" customFormat="1" x14ac:dyDescent="0.25">
      <c r="A24" s="108" t="s">
        <v>901</v>
      </c>
      <c r="B24" s="94" t="s">
        <v>934</v>
      </c>
      <c r="C24" s="94">
        <v>187</v>
      </c>
    </row>
    <row r="25" spans="1:3" s="109" customFormat="1" x14ac:dyDescent="0.25">
      <c r="A25" s="108" t="s">
        <v>902</v>
      </c>
      <c r="B25" s="94" t="s">
        <v>935</v>
      </c>
      <c r="C25" s="94">
        <v>187</v>
      </c>
    </row>
    <row r="26" spans="1:3" s="109" customFormat="1" x14ac:dyDescent="0.25">
      <c r="A26" s="108" t="s">
        <v>903</v>
      </c>
      <c r="B26" s="94" t="s">
        <v>936</v>
      </c>
      <c r="C26" s="94">
        <v>187</v>
      </c>
    </row>
    <row r="27" spans="1:3" s="109" customFormat="1" x14ac:dyDescent="0.25">
      <c r="A27" s="108" t="s">
        <v>904</v>
      </c>
      <c r="B27" s="94" t="s">
        <v>937</v>
      </c>
      <c r="C27" s="94">
        <v>187</v>
      </c>
    </row>
    <row r="28" spans="1:3" s="109" customFormat="1" x14ac:dyDescent="0.25">
      <c r="A28" s="108" t="s">
        <v>905</v>
      </c>
      <c r="B28" s="94" t="s">
        <v>938</v>
      </c>
      <c r="C28" s="94">
        <v>187</v>
      </c>
    </row>
    <row r="29" spans="1:3" s="109" customFormat="1" x14ac:dyDescent="0.25">
      <c r="A29" s="108" t="s">
        <v>906</v>
      </c>
      <c r="B29" s="94" t="s">
        <v>939</v>
      </c>
      <c r="C29" s="94">
        <v>187</v>
      </c>
    </row>
    <row r="30" spans="1:3" s="109" customFormat="1" x14ac:dyDescent="0.25">
      <c r="A30" s="108" t="s">
        <v>907</v>
      </c>
      <c r="B30" s="94" t="s">
        <v>940</v>
      </c>
      <c r="C30" s="94">
        <v>187</v>
      </c>
    </row>
    <row r="31" spans="1:3" s="109" customFormat="1" x14ac:dyDescent="0.25">
      <c r="A31" s="108" t="s">
        <v>908</v>
      </c>
      <c r="B31" s="94" t="s">
        <v>941</v>
      </c>
      <c r="C31" s="94">
        <v>206</v>
      </c>
    </row>
    <row r="32" spans="1:3" s="109" customFormat="1" x14ac:dyDescent="0.25">
      <c r="A32" s="108" t="s">
        <v>909</v>
      </c>
      <c r="B32" s="94" t="s">
        <v>942</v>
      </c>
      <c r="C32" s="94">
        <v>317</v>
      </c>
    </row>
    <row r="33" spans="1:3" s="109" customFormat="1" x14ac:dyDescent="0.25">
      <c r="A33" s="108" t="s">
        <v>910</v>
      </c>
      <c r="B33" s="94" t="s">
        <v>943</v>
      </c>
      <c r="C33" s="94">
        <v>317</v>
      </c>
    </row>
    <row r="34" spans="1:3" s="109" customFormat="1" x14ac:dyDescent="0.25">
      <c r="A34" s="108" t="s">
        <v>911</v>
      </c>
      <c r="B34" s="94" t="s">
        <v>944</v>
      </c>
      <c r="C34" s="94">
        <v>317</v>
      </c>
    </row>
    <row r="35" spans="1:3" s="109" customFormat="1" x14ac:dyDescent="0.25">
      <c r="A35" s="108" t="s">
        <v>912</v>
      </c>
      <c r="B35" s="94" t="s">
        <v>945</v>
      </c>
      <c r="C35" s="94">
        <v>317</v>
      </c>
    </row>
    <row r="36" spans="1:3" s="109" customFormat="1" x14ac:dyDescent="0.25">
      <c r="A36" s="108" t="s">
        <v>913</v>
      </c>
      <c r="B36" s="94" t="s">
        <v>946</v>
      </c>
      <c r="C36" s="94">
        <v>317</v>
      </c>
    </row>
    <row r="37" spans="1:3" s="109" customFormat="1" x14ac:dyDescent="0.25">
      <c r="A37" s="108" t="s">
        <v>914</v>
      </c>
      <c r="B37" s="94" t="s">
        <v>947</v>
      </c>
      <c r="C37" s="94">
        <v>317</v>
      </c>
    </row>
    <row r="38" spans="1:3" s="109" customFormat="1" x14ac:dyDescent="0.25">
      <c r="A38" s="108" t="s">
        <v>915</v>
      </c>
      <c r="B38" s="94" t="s">
        <v>948</v>
      </c>
      <c r="C38" s="94">
        <v>317</v>
      </c>
    </row>
    <row r="39" spans="1:3" s="109" customFormat="1" x14ac:dyDescent="0.25">
      <c r="A39" s="108" t="s">
        <v>916</v>
      </c>
      <c r="B39" s="94" t="s">
        <v>949</v>
      </c>
      <c r="C39" s="94">
        <v>317</v>
      </c>
    </row>
    <row r="40" spans="1:3" s="109" customFormat="1" x14ac:dyDescent="0.25">
      <c r="A40" s="108" t="s">
        <v>917</v>
      </c>
      <c r="B40" s="94" t="s">
        <v>950</v>
      </c>
      <c r="C40" s="94">
        <v>317</v>
      </c>
    </row>
    <row r="41" spans="1:3" s="109" customFormat="1" x14ac:dyDescent="0.25">
      <c r="A41" s="108" t="s">
        <v>918</v>
      </c>
      <c r="B41" s="94" t="s">
        <v>951</v>
      </c>
      <c r="C41" s="94">
        <v>317</v>
      </c>
    </row>
    <row r="42" spans="1:3" s="109" customFormat="1" x14ac:dyDescent="0.25">
      <c r="A42" s="108" t="s">
        <v>919</v>
      </c>
      <c r="B42" s="94" t="s">
        <v>952</v>
      </c>
      <c r="C42" s="94">
        <v>349</v>
      </c>
    </row>
    <row r="43" spans="1:3" s="109" customFormat="1" x14ac:dyDescent="0.25">
      <c r="A43" s="108" t="s">
        <v>230</v>
      </c>
      <c r="B43" s="94" t="s">
        <v>267</v>
      </c>
      <c r="C43" s="94">
        <v>726</v>
      </c>
    </row>
    <row r="44" spans="1:3" x14ac:dyDescent="0.25">
      <c r="A44" s="273" t="s">
        <v>975</v>
      </c>
      <c r="B44" s="274"/>
      <c r="C44" s="274"/>
    </row>
    <row r="45" spans="1:3" x14ac:dyDescent="0.25">
      <c r="A45" s="273" t="s">
        <v>976</v>
      </c>
      <c r="B45" s="274"/>
      <c r="C45" s="274"/>
    </row>
    <row r="46" spans="1:3" x14ac:dyDescent="0.25">
      <c r="A46" s="271" t="s">
        <v>868</v>
      </c>
      <c r="B46" s="272"/>
      <c r="C46" s="272"/>
    </row>
    <row r="47" spans="1:3" x14ac:dyDescent="0.25">
      <c r="A47" s="271" t="s">
        <v>869</v>
      </c>
      <c r="B47" s="272"/>
      <c r="C47" s="272"/>
    </row>
    <row r="48" spans="1:3" x14ac:dyDescent="0.25">
      <c r="A48" s="108" t="s">
        <v>164</v>
      </c>
      <c r="B48" s="94" t="s">
        <v>179</v>
      </c>
      <c r="C48" s="94">
        <v>90.75</v>
      </c>
    </row>
    <row r="49" spans="1:3" x14ac:dyDescent="0.25">
      <c r="A49" s="108" t="s">
        <v>165</v>
      </c>
      <c r="B49" s="94" t="s">
        <v>180</v>
      </c>
      <c r="C49" s="94">
        <v>90.75</v>
      </c>
    </row>
    <row r="50" spans="1:3" x14ac:dyDescent="0.25">
      <c r="A50" s="108" t="s">
        <v>166</v>
      </c>
      <c r="B50" s="94" t="s">
        <v>181</v>
      </c>
      <c r="C50" s="94">
        <v>90.75</v>
      </c>
    </row>
    <row r="51" spans="1:3" x14ac:dyDescent="0.25">
      <c r="A51" s="108" t="s">
        <v>167</v>
      </c>
      <c r="B51" s="94" t="s">
        <v>182</v>
      </c>
      <c r="C51" s="94">
        <v>90.75</v>
      </c>
    </row>
    <row r="52" spans="1:3" x14ac:dyDescent="0.25">
      <c r="A52" s="108" t="s">
        <v>168</v>
      </c>
      <c r="B52" s="94" t="s">
        <v>183</v>
      </c>
      <c r="C52" s="94">
        <v>90.75</v>
      </c>
    </row>
    <row r="53" spans="1:3" x14ac:dyDescent="0.25">
      <c r="A53" s="108" t="s">
        <v>169</v>
      </c>
      <c r="B53" s="94" t="s">
        <v>184</v>
      </c>
      <c r="C53" s="94">
        <v>172.5</v>
      </c>
    </row>
    <row r="54" spans="1:3" x14ac:dyDescent="0.25">
      <c r="A54" s="108" t="s">
        <v>170</v>
      </c>
      <c r="B54" s="94" t="s">
        <v>185</v>
      </c>
      <c r="C54" s="94">
        <v>172.5</v>
      </c>
    </row>
    <row r="55" spans="1:3" x14ac:dyDescent="0.25">
      <c r="A55" s="108" t="s">
        <v>171</v>
      </c>
      <c r="B55" s="94" t="s">
        <v>186</v>
      </c>
      <c r="C55" s="94">
        <v>172.5</v>
      </c>
    </row>
    <row r="56" spans="1:3" x14ac:dyDescent="0.25">
      <c r="A56" s="108" t="s">
        <v>172</v>
      </c>
      <c r="B56" s="94" t="s">
        <v>187</v>
      </c>
      <c r="C56" s="94">
        <v>172.5</v>
      </c>
    </row>
    <row r="57" spans="1:3" x14ac:dyDescent="0.25">
      <c r="A57" s="108" t="s">
        <v>173</v>
      </c>
      <c r="B57" s="94" t="s">
        <v>188</v>
      </c>
      <c r="C57" s="94">
        <v>172.5</v>
      </c>
    </row>
    <row r="58" spans="1:3" x14ac:dyDescent="0.25">
      <c r="A58" s="108" t="s">
        <v>174</v>
      </c>
      <c r="B58" s="94" t="s">
        <v>189</v>
      </c>
      <c r="C58" s="94">
        <v>296.75</v>
      </c>
    </row>
    <row r="59" spans="1:3" x14ac:dyDescent="0.25">
      <c r="A59" s="108" t="s">
        <v>175</v>
      </c>
      <c r="B59" s="94" t="s">
        <v>190</v>
      </c>
      <c r="C59" s="94">
        <v>329.25</v>
      </c>
    </row>
    <row r="60" spans="1:3" x14ac:dyDescent="0.25">
      <c r="A60" s="108" t="s">
        <v>176</v>
      </c>
      <c r="B60" s="94" t="s">
        <v>191</v>
      </c>
      <c r="C60" s="94">
        <v>329.25</v>
      </c>
    </row>
    <row r="61" spans="1:3" x14ac:dyDescent="0.25">
      <c r="A61" s="108" t="s">
        <v>177</v>
      </c>
      <c r="B61" s="94" t="s">
        <v>192</v>
      </c>
      <c r="C61" s="94">
        <v>329.25</v>
      </c>
    </row>
    <row r="62" spans="1:3" x14ac:dyDescent="0.25">
      <c r="A62" s="108" t="s">
        <v>178</v>
      </c>
      <c r="B62" s="94" t="s">
        <v>193</v>
      </c>
      <c r="C62" s="94">
        <v>329.25</v>
      </c>
    </row>
    <row r="63" spans="1:3" x14ac:dyDescent="0.25">
      <c r="A63" s="108" t="s">
        <v>162</v>
      </c>
      <c r="B63" s="94" t="s">
        <v>163</v>
      </c>
      <c r="C63" s="94">
        <v>484</v>
      </c>
    </row>
    <row r="64" spans="1:3" x14ac:dyDescent="0.25">
      <c r="A64" s="273" t="s">
        <v>973</v>
      </c>
      <c r="B64" s="274"/>
      <c r="C64" s="274"/>
    </row>
    <row r="65" spans="1:3" x14ac:dyDescent="0.25">
      <c r="A65" s="273" t="s">
        <v>974</v>
      </c>
      <c r="B65" s="274"/>
      <c r="C65" s="274"/>
    </row>
    <row r="66" spans="1:3" x14ac:dyDescent="0.25">
      <c r="A66" s="271" t="s">
        <v>758</v>
      </c>
      <c r="B66" s="272"/>
      <c r="C66" s="272"/>
    </row>
    <row r="67" spans="1:3" x14ac:dyDescent="0.25">
      <c r="A67" s="271" t="s">
        <v>759</v>
      </c>
      <c r="B67" s="272"/>
      <c r="C67" s="272"/>
    </row>
    <row r="68" spans="1:3" x14ac:dyDescent="0.25">
      <c r="A68" s="108" t="s">
        <v>164</v>
      </c>
      <c r="B68" s="94" t="s">
        <v>179</v>
      </c>
      <c r="C68" s="94">
        <v>90.75</v>
      </c>
    </row>
    <row r="69" spans="1:3" x14ac:dyDescent="0.25">
      <c r="A69" s="108" t="s">
        <v>165</v>
      </c>
      <c r="B69" s="94" t="s">
        <v>180</v>
      </c>
      <c r="C69" s="94">
        <v>90.75</v>
      </c>
    </row>
    <row r="70" spans="1:3" x14ac:dyDescent="0.25">
      <c r="A70" s="108" t="s">
        <v>166</v>
      </c>
      <c r="B70" s="94" t="s">
        <v>181</v>
      </c>
      <c r="C70" s="94">
        <v>90.75</v>
      </c>
    </row>
    <row r="71" spans="1:3" x14ac:dyDescent="0.25">
      <c r="A71" s="108" t="s">
        <v>167</v>
      </c>
      <c r="B71" s="94" t="s">
        <v>182</v>
      </c>
      <c r="C71" s="94">
        <v>90.75</v>
      </c>
    </row>
    <row r="72" spans="1:3" x14ac:dyDescent="0.25">
      <c r="A72" s="108" t="s">
        <v>168</v>
      </c>
      <c r="B72" s="94" t="s">
        <v>183</v>
      </c>
      <c r="C72" s="94">
        <v>90.75</v>
      </c>
    </row>
    <row r="73" spans="1:3" x14ac:dyDescent="0.25">
      <c r="A73" s="108" t="s">
        <v>169</v>
      </c>
      <c r="B73" s="94" t="s">
        <v>184</v>
      </c>
      <c r="C73" s="94">
        <v>172.5</v>
      </c>
    </row>
    <row r="74" spans="1:3" x14ac:dyDescent="0.25">
      <c r="A74" s="108" t="s">
        <v>170</v>
      </c>
      <c r="B74" s="94" t="s">
        <v>185</v>
      </c>
      <c r="C74" s="94">
        <v>172.5</v>
      </c>
    </row>
    <row r="75" spans="1:3" x14ac:dyDescent="0.25">
      <c r="A75" s="108" t="s">
        <v>171</v>
      </c>
      <c r="B75" s="94" t="s">
        <v>186</v>
      </c>
      <c r="C75" s="94">
        <v>172.5</v>
      </c>
    </row>
    <row r="76" spans="1:3" x14ac:dyDescent="0.25">
      <c r="A76" s="108" t="s">
        <v>172</v>
      </c>
      <c r="B76" s="94" t="s">
        <v>187</v>
      </c>
      <c r="C76" s="94">
        <v>172.5</v>
      </c>
    </row>
    <row r="77" spans="1:3" x14ac:dyDescent="0.25">
      <c r="A77" s="108" t="s">
        <v>173</v>
      </c>
      <c r="B77" s="94" t="s">
        <v>188</v>
      </c>
      <c r="C77" s="94">
        <v>172.5</v>
      </c>
    </row>
    <row r="78" spans="1:3" x14ac:dyDescent="0.25">
      <c r="A78" s="108" t="s">
        <v>174</v>
      </c>
      <c r="B78" s="94" t="s">
        <v>189</v>
      </c>
      <c r="C78" s="94">
        <v>296.75</v>
      </c>
    </row>
    <row r="79" spans="1:3" x14ac:dyDescent="0.25">
      <c r="A79" s="108" t="s">
        <v>175</v>
      </c>
      <c r="B79" s="94" t="s">
        <v>190</v>
      </c>
      <c r="C79" s="94">
        <v>329.25</v>
      </c>
    </row>
    <row r="80" spans="1:3" x14ac:dyDescent="0.25">
      <c r="A80" s="108" t="s">
        <v>176</v>
      </c>
      <c r="B80" s="94" t="s">
        <v>191</v>
      </c>
      <c r="C80" s="94">
        <v>329.25</v>
      </c>
    </row>
    <row r="81" spans="1:3" x14ac:dyDescent="0.25">
      <c r="A81" s="108" t="s">
        <v>177</v>
      </c>
      <c r="B81" s="94" t="s">
        <v>192</v>
      </c>
      <c r="C81" s="94">
        <v>329.25</v>
      </c>
    </row>
    <row r="82" spans="1:3" x14ac:dyDescent="0.25">
      <c r="A82" s="108" t="s">
        <v>178</v>
      </c>
      <c r="B82" s="94" t="s">
        <v>193</v>
      </c>
      <c r="C82" s="94">
        <v>329.25</v>
      </c>
    </row>
    <row r="83" spans="1:3" x14ac:dyDescent="0.25">
      <c r="A83" s="108" t="s">
        <v>162</v>
      </c>
      <c r="B83" s="94" t="s">
        <v>163</v>
      </c>
      <c r="C83" s="94">
        <v>484</v>
      </c>
    </row>
    <row r="84" spans="1:3" x14ac:dyDescent="0.25">
      <c r="A84" s="271" t="s">
        <v>756</v>
      </c>
      <c r="B84" s="272"/>
      <c r="C84" s="272"/>
    </row>
    <row r="85" spans="1:3" x14ac:dyDescent="0.25">
      <c r="A85" s="271" t="s">
        <v>757</v>
      </c>
      <c r="B85" s="272"/>
      <c r="C85" s="272"/>
    </row>
    <row r="86" spans="1:3" x14ac:dyDescent="0.25">
      <c r="A86" s="107" t="s">
        <v>760</v>
      </c>
      <c r="B86" s="89" t="s">
        <v>770</v>
      </c>
      <c r="C86" s="89">
        <v>154</v>
      </c>
    </row>
    <row r="87" spans="1:3" x14ac:dyDescent="0.25">
      <c r="A87" s="107" t="s">
        <v>761</v>
      </c>
      <c r="B87" s="89" t="s">
        <v>771</v>
      </c>
      <c r="C87" s="89">
        <v>154</v>
      </c>
    </row>
    <row r="88" spans="1:3" x14ac:dyDescent="0.25">
      <c r="A88" s="107" t="s">
        <v>762</v>
      </c>
      <c r="B88" s="89" t="s">
        <v>772</v>
      </c>
      <c r="C88" s="89">
        <v>154</v>
      </c>
    </row>
    <row r="89" spans="1:3" x14ac:dyDescent="0.25">
      <c r="A89" s="107" t="s">
        <v>763</v>
      </c>
      <c r="B89" s="89" t="s">
        <v>773</v>
      </c>
      <c r="C89" s="89">
        <v>154</v>
      </c>
    </row>
    <row r="90" spans="1:3" x14ac:dyDescent="0.25">
      <c r="A90" s="107" t="s">
        <v>764</v>
      </c>
      <c r="B90" s="89" t="s">
        <v>774</v>
      </c>
      <c r="C90" s="89">
        <v>154</v>
      </c>
    </row>
    <row r="91" spans="1:3" x14ac:dyDescent="0.25">
      <c r="A91" s="107" t="s">
        <v>765</v>
      </c>
      <c r="B91" s="89" t="s">
        <v>775</v>
      </c>
      <c r="C91" s="89">
        <v>255</v>
      </c>
    </row>
    <row r="92" spans="1:3" x14ac:dyDescent="0.25">
      <c r="A92" s="107" t="s">
        <v>766</v>
      </c>
      <c r="B92" s="89" t="s">
        <v>776</v>
      </c>
      <c r="C92" s="89">
        <v>294</v>
      </c>
    </row>
    <row r="93" spans="1:3" x14ac:dyDescent="0.25">
      <c r="A93" s="107" t="s">
        <v>767</v>
      </c>
      <c r="B93" s="89" t="s">
        <v>777</v>
      </c>
      <c r="C93" s="89">
        <v>294</v>
      </c>
    </row>
    <row r="94" spans="1:3" x14ac:dyDescent="0.25">
      <c r="A94" s="107" t="s">
        <v>768</v>
      </c>
      <c r="B94" s="89" t="s">
        <v>778</v>
      </c>
      <c r="C94" s="89">
        <v>294</v>
      </c>
    </row>
    <row r="95" spans="1:3" x14ac:dyDescent="0.25">
      <c r="A95" s="107" t="s">
        <v>769</v>
      </c>
      <c r="B95" s="89" t="s">
        <v>779</v>
      </c>
      <c r="C95" s="89">
        <v>294</v>
      </c>
    </row>
    <row r="96" spans="1:3" x14ac:dyDescent="0.25">
      <c r="A96" s="107" t="s">
        <v>162</v>
      </c>
      <c r="B96" s="89" t="s">
        <v>163</v>
      </c>
      <c r="C96" s="94">
        <v>484</v>
      </c>
    </row>
    <row r="97" spans="1:3" x14ac:dyDescent="0.25">
      <c r="A97" s="273" t="s">
        <v>656</v>
      </c>
      <c r="B97" s="274"/>
      <c r="C97" s="274"/>
    </row>
    <row r="98" spans="1:3" x14ac:dyDescent="0.25">
      <c r="A98" s="101" t="s">
        <v>194</v>
      </c>
      <c r="B98" s="102" t="s">
        <v>231</v>
      </c>
      <c r="C98" s="102">
        <v>105</v>
      </c>
    </row>
    <row r="99" spans="1:3" x14ac:dyDescent="0.25">
      <c r="A99" s="101" t="s">
        <v>195</v>
      </c>
      <c r="B99" s="102" t="s">
        <v>232</v>
      </c>
      <c r="C99" s="102">
        <v>105</v>
      </c>
    </row>
    <row r="100" spans="1:3" x14ac:dyDescent="0.25">
      <c r="A100" s="101" t="s">
        <v>196</v>
      </c>
      <c r="B100" s="102" t="s">
        <v>233</v>
      </c>
      <c r="C100" s="102">
        <v>105</v>
      </c>
    </row>
    <row r="101" spans="1:3" x14ac:dyDescent="0.25">
      <c r="A101" s="101" t="s">
        <v>197</v>
      </c>
      <c r="B101" s="102" t="s">
        <v>234</v>
      </c>
      <c r="C101" s="102">
        <v>105</v>
      </c>
    </row>
    <row r="102" spans="1:3" x14ac:dyDescent="0.25">
      <c r="A102" s="101" t="s">
        <v>198</v>
      </c>
      <c r="B102" s="102" t="s">
        <v>235</v>
      </c>
      <c r="C102" s="102">
        <v>105</v>
      </c>
    </row>
    <row r="103" spans="1:3" x14ac:dyDescent="0.25">
      <c r="A103" s="101" t="s">
        <v>199</v>
      </c>
      <c r="B103" s="102" t="s">
        <v>236</v>
      </c>
      <c r="C103" s="102">
        <v>105</v>
      </c>
    </row>
    <row r="104" spans="1:3" x14ac:dyDescent="0.25">
      <c r="A104" s="101" t="s">
        <v>200</v>
      </c>
      <c r="B104" s="102" t="s">
        <v>237</v>
      </c>
      <c r="C104" s="102">
        <v>105</v>
      </c>
    </row>
    <row r="105" spans="1:3" x14ac:dyDescent="0.25">
      <c r="A105" s="101" t="s">
        <v>201</v>
      </c>
      <c r="B105" s="102" t="s">
        <v>238</v>
      </c>
      <c r="C105" s="102">
        <v>105</v>
      </c>
    </row>
    <row r="106" spans="1:3" x14ac:dyDescent="0.25">
      <c r="A106" s="101" t="s">
        <v>202</v>
      </c>
      <c r="B106" s="102" t="s">
        <v>239</v>
      </c>
      <c r="C106" s="102">
        <v>105</v>
      </c>
    </row>
    <row r="107" spans="1:3" x14ac:dyDescent="0.25">
      <c r="A107" s="101" t="s">
        <v>203</v>
      </c>
      <c r="B107" s="102" t="s">
        <v>240</v>
      </c>
      <c r="C107" s="102">
        <v>105</v>
      </c>
    </row>
    <row r="108" spans="1:3" x14ac:dyDescent="0.25">
      <c r="A108" s="101" t="s">
        <v>204</v>
      </c>
      <c r="B108" s="102" t="s">
        <v>241</v>
      </c>
      <c r="C108" s="102">
        <v>105</v>
      </c>
    </row>
    <row r="109" spans="1:3" x14ac:dyDescent="0.25">
      <c r="A109" s="101" t="s">
        <v>205</v>
      </c>
      <c r="B109" s="102" t="s">
        <v>242</v>
      </c>
      <c r="C109" s="102">
        <v>102</v>
      </c>
    </row>
    <row r="110" spans="1:3" x14ac:dyDescent="0.25">
      <c r="A110" s="101" t="s">
        <v>206</v>
      </c>
      <c r="B110" s="102" t="s">
        <v>243</v>
      </c>
      <c r="C110" s="102">
        <v>187</v>
      </c>
    </row>
    <row r="111" spans="1:3" x14ac:dyDescent="0.25">
      <c r="A111" s="101" t="s">
        <v>207</v>
      </c>
      <c r="B111" s="102" t="s">
        <v>244</v>
      </c>
      <c r="C111" s="102">
        <v>187</v>
      </c>
    </row>
    <row r="112" spans="1:3" x14ac:dyDescent="0.25">
      <c r="A112" s="101" t="s">
        <v>208</v>
      </c>
      <c r="B112" s="102" t="s">
        <v>245</v>
      </c>
      <c r="C112" s="102">
        <v>187</v>
      </c>
    </row>
    <row r="113" spans="1:3" x14ac:dyDescent="0.25">
      <c r="A113" s="101" t="s">
        <v>209</v>
      </c>
      <c r="B113" s="102" t="s">
        <v>246</v>
      </c>
      <c r="C113" s="102">
        <v>187</v>
      </c>
    </row>
    <row r="114" spans="1:3" x14ac:dyDescent="0.25">
      <c r="A114" s="101" t="s">
        <v>210</v>
      </c>
      <c r="B114" s="102" t="s">
        <v>247</v>
      </c>
      <c r="C114" s="102">
        <v>187</v>
      </c>
    </row>
    <row r="115" spans="1:3" x14ac:dyDescent="0.25">
      <c r="A115" s="101" t="s">
        <v>211</v>
      </c>
      <c r="B115" s="102" t="s">
        <v>248</v>
      </c>
      <c r="C115" s="102">
        <v>187</v>
      </c>
    </row>
    <row r="116" spans="1:3" x14ac:dyDescent="0.25">
      <c r="A116" s="101" t="s">
        <v>212</v>
      </c>
      <c r="B116" s="102" t="s">
        <v>249</v>
      </c>
      <c r="C116" s="102">
        <v>187</v>
      </c>
    </row>
    <row r="117" spans="1:3" x14ac:dyDescent="0.25">
      <c r="A117" s="101" t="s">
        <v>213</v>
      </c>
      <c r="B117" s="102" t="s">
        <v>250</v>
      </c>
      <c r="C117" s="102">
        <v>187</v>
      </c>
    </row>
    <row r="118" spans="1:3" x14ac:dyDescent="0.25">
      <c r="A118" s="101" t="s">
        <v>214</v>
      </c>
      <c r="B118" s="102" t="s">
        <v>251</v>
      </c>
      <c r="C118" s="102">
        <v>187</v>
      </c>
    </row>
    <row r="119" spans="1:3" x14ac:dyDescent="0.25">
      <c r="A119" s="101" t="s">
        <v>215</v>
      </c>
      <c r="B119" s="102" t="s">
        <v>252</v>
      </c>
      <c r="C119" s="102">
        <v>187</v>
      </c>
    </row>
    <row r="120" spans="1:3" x14ac:dyDescent="0.25">
      <c r="A120" s="101" t="s">
        <v>216</v>
      </c>
      <c r="B120" s="102" t="s">
        <v>253</v>
      </c>
      <c r="C120" s="102">
        <v>187</v>
      </c>
    </row>
    <row r="121" spans="1:3" x14ac:dyDescent="0.25">
      <c r="A121" s="101" t="s">
        <v>217</v>
      </c>
      <c r="B121" s="102" t="s">
        <v>254</v>
      </c>
      <c r="C121" s="102">
        <v>179</v>
      </c>
    </row>
    <row r="122" spans="1:3" x14ac:dyDescent="0.25">
      <c r="A122" s="101" t="s">
        <v>218</v>
      </c>
      <c r="B122" s="102" t="s">
        <v>255</v>
      </c>
      <c r="C122" s="102">
        <v>317</v>
      </c>
    </row>
    <row r="123" spans="1:3" x14ac:dyDescent="0.25">
      <c r="A123" s="101" t="s">
        <v>219</v>
      </c>
      <c r="B123" s="102" t="s">
        <v>256</v>
      </c>
      <c r="C123" s="102">
        <v>317</v>
      </c>
    </row>
    <row r="124" spans="1:3" x14ac:dyDescent="0.25">
      <c r="A124" s="101" t="s">
        <v>220</v>
      </c>
      <c r="B124" s="102" t="s">
        <v>257</v>
      </c>
      <c r="C124" s="102">
        <v>317</v>
      </c>
    </row>
    <row r="125" spans="1:3" x14ac:dyDescent="0.25">
      <c r="A125" s="101" t="s">
        <v>221</v>
      </c>
      <c r="B125" s="102" t="s">
        <v>258</v>
      </c>
      <c r="C125" s="102">
        <v>317</v>
      </c>
    </row>
    <row r="126" spans="1:3" x14ac:dyDescent="0.25">
      <c r="A126" s="101" t="s">
        <v>222</v>
      </c>
      <c r="B126" s="102" t="s">
        <v>259</v>
      </c>
      <c r="C126" s="102">
        <v>317</v>
      </c>
    </row>
    <row r="127" spans="1:3" x14ac:dyDescent="0.25">
      <c r="A127" s="101" t="s">
        <v>223</v>
      </c>
      <c r="B127" s="102" t="s">
        <v>260</v>
      </c>
      <c r="C127" s="102">
        <v>317</v>
      </c>
    </row>
    <row r="128" spans="1:3" x14ac:dyDescent="0.25">
      <c r="A128" s="101" t="s">
        <v>224</v>
      </c>
      <c r="B128" s="102" t="s">
        <v>261</v>
      </c>
      <c r="C128" s="102">
        <v>317</v>
      </c>
    </row>
    <row r="129" spans="1:3" x14ac:dyDescent="0.25">
      <c r="A129" s="101" t="s">
        <v>225</v>
      </c>
      <c r="B129" s="102" t="s">
        <v>262</v>
      </c>
      <c r="C129" s="102">
        <v>317</v>
      </c>
    </row>
    <row r="130" spans="1:3" x14ac:dyDescent="0.25">
      <c r="A130" s="101" t="s">
        <v>226</v>
      </c>
      <c r="B130" s="102" t="s">
        <v>263</v>
      </c>
      <c r="C130" s="102">
        <v>317</v>
      </c>
    </row>
    <row r="131" spans="1:3" x14ac:dyDescent="0.25">
      <c r="A131" s="101" t="s">
        <v>227</v>
      </c>
      <c r="B131" s="102" t="s">
        <v>264</v>
      </c>
      <c r="C131" s="102">
        <v>317</v>
      </c>
    </row>
    <row r="132" spans="1:3" x14ac:dyDescent="0.25">
      <c r="A132" s="101" t="s">
        <v>228</v>
      </c>
      <c r="B132" s="102" t="s">
        <v>265</v>
      </c>
      <c r="C132" s="102">
        <v>317</v>
      </c>
    </row>
    <row r="133" spans="1:3" x14ac:dyDescent="0.25">
      <c r="A133" s="101" t="s">
        <v>229</v>
      </c>
      <c r="B133" s="102" t="s">
        <v>266</v>
      </c>
      <c r="C133" s="102">
        <v>305</v>
      </c>
    </row>
    <row r="134" spans="1:3" x14ac:dyDescent="0.25">
      <c r="A134" s="101" t="s">
        <v>230</v>
      </c>
      <c r="B134" s="102" t="s">
        <v>267</v>
      </c>
      <c r="C134" s="102">
        <v>726</v>
      </c>
    </row>
    <row r="135" spans="1:3" x14ac:dyDescent="0.25">
      <c r="A135" s="271" t="s">
        <v>661</v>
      </c>
      <c r="B135" s="272"/>
      <c r="C135" s="272"/>
    </row>
    <row r="136" spans="1:3" x14ac:dyDescent="0.25">
      <c r="A136" s="108" t="s">
        <v>194</v>
      </c>
      <c r="B136" s="94" t="s">
        <v>231</v>
      </c>
      <c r="C136" s="94">
        <v>105</v>
      </c>
    </row>
    <row r="137" spans="1:3" x14ac:dyDescent="0.25">
      <c r="A137" s="108" t="s">
        <v>195</v>
      </c>
      <c r="B137" s="94" t="s">
        <v>232</v>
      </c>
      <c r="C137" s="94">
        <v>105</v>
      </c>
    </row>
    <row r="138" spans="1:3" x14ac:dyDescent="0.25">
      <c r="A138" s="108" t="s">
        <v>196</v>
      </c>
      <c r="B138" s="94" t="s">
        <v>233</v>
      </c>
      <c r="C138" s="94">
        <v>105</v>
      </c>
    </row>
    <row r="139" spans="1:3" x14ac:dyDescent="0.25">
      <c r="A139" s="108" t="s">
        <v>197</v>
      </c>
      <c r="B139" s="94" t="s">
        <v>234</v>
      </c>
      <c r="C139" s="94">
        <v>105</v>
      </c>
    </row>
    <row r="140" spans="1:3" x14ac:dyDescent="0.25">
      <c r="A140" s="108" t="s">
        <v>198</v>
      </c>
      <c r="B140" s="94" t="s">
        <v>235</v>
      </c>
      <c r="C140" s="94">
        <v>105</v>
      </c>
    </row>
    <row r="141" spans="1:3" x14ac:dyDescent="0.25">
      <c r="A141" s="108" t="s">
        <v>199</v>
      </c>
      <c r="B141" s="94" t="s">
        <v>236</v>
      </c>
      <c r="C141" s="94">
        <v>105</v>
      </c>
    </row>
    <row r="142" spans="1:3" x14ac:dyDescent="0.25">
      <c r="A142" s="108" t="s">
        <v>200</v>
      </c>
      <c r="B142" s="94" t="s">
        <v>237</v>
      </c>
      <c r="C142" s="94">
        <v>105</v>
      </c>
    </row>
    <row r="143" spans="1:3" x14ac:dyDescent="0.25">
      <c r="A143" s="108" t="s">
        <v>201</v>
      </c>
      <c r="B143" s="94" t="s">
        <v>238</v>
      </c>
      <c r="C143" s="94">
        <v>105</v>
      </c>
    </row>
    <row r="144" spans="1:3" x14ac:dyDescent="0.25">
      <c r="A144" s="108" t="s">
        <v>202</v>
      </c>
      <c r="B144" s="94" t="s">
        <v>239</v>
      </c>
      <c r="C144" s="94">
        <v>105</v>
      </c>
    </row>
    <row r="145" spans="1:3" x14ac:dyDescent="0.25">
      <c r="A145" s="108" t="s">
        <v>203</v>
      </c>
      <c r="B145" s="94" t="s">
        <v>240</v>
      </c>
      <c r="C145" s="94">
        <v>105</v>
      </c>
    </row>
    <row r="146" spans="1:3" x14ac:dyDescent="0.25">
      <c r="A146" s="108" t="s">
        <v>204</v>
      </c>
      <c r="B146" s="94" t="s">
        <v>241</v>
      </c>
      <c r="C146" s="94">
        <v>105</v>
      </c>
    </row>
    <row r="147" spans="1:3" x14ac:dyDescent="0.25">
      <c r="A147" s="108" t="s">
        <v>205</v>
      </c>
      <c r="B147" s="94" t="s">
        <v>242</v>
      </c>
      <c r="C147" s="94">
        <v>102</v>
      </c>
    </row>
    <row r="148" spans="1:3" x14ac:dyDescent="0.25">
      <c r="A148" s="108" t="s">
        <v>206</v>
      </c>
      <c r="B148" s="94" t="s">
        <v>243</v>
      </c>
      <c r="C148" s="94">
        <v>187</v>
      </c>
    </row>
    <row r="149" spans="1:3" x14ac:dyDescent="0.25">
      <c r="A149" s="108" t="s">
        <v>207</v>
      </c>
      <c r="B149" s="94" t="s">
        <v>244</v>
      </c>
      <c r="C149" s="94">
        <v>187</v>
      </c>
    </row>
    <row r="150" spans="1:3" x14ac:dyDescent="0.25">
      <c r="A150" s="108" t="s">
        <v>208</v>
      </c>
      <c r="B150" s="94" t="s">
        <v>245</v>
      </c>
      <c r="C150" s="94">
        <v>187</v>
      </c>
    </row>
    <row r="151" spans="1:3" x14ac:dyDescent="0.25">
      <c r="A151" s="108" t="s">
        <v>209</v>
      </c>
      <c r="B151" s="94" t="s">
        <v>246</v>
      </c>
      <c r="C151" s="94">
        <v>187</v>
      </c>
    </row>
    <row r="152" spans="1:3" x14ac:dyDescent="0.25">
      <c r="A152" s="108" t="s">
        <v>210</v>
      </c>
      <c r="B152" s="94" t="s">
        <v>247</v>
      </c>
      <c r="C152" s="94">
        <v>187</v>
      </c>
    </row>
    <row r="153" spans="1:3" x14ac:dyDescent="0.25">
      <c r="A153" s="108" t="s">
        <v>211</v>
      </c>
      <c r="B153" s="94" t="s">
        <v>248</v>
      </c>
      <c r="C153" s="94">
        <v>187</v>
      </c>
    </row>
    <row r="154" spans="1:3" x14ac:dyDescent="0.25">
      <c r="A154" s="108" t="s">
        <v>212</v>
      </c>
      <c r="B154" s="94" t="s">
        <v>249</v>
      </c>
      <c r="C154" s="94">
        <v>187</v>
      </c>
    </row>
    <row r="155" spans="1:3" x14ac:dyDescent="0.25">
      <c r="A155" s="108" t="s">
        <v>213</v>
      </c>
      <c r="B155" s="94" t="s">
        <v>250</v>
      </c>
      <c r="C155" s="94">
        <v>187</v>
      </c>
    </row>
    <row r="156" spans="1:3" x14ac:dyDescent="0.25">
      <c r="A156" s="108" t="s">
        <v>214</v>
      </c>
      <c r="B156" s="94" t="s">
        <v>251</v>
      </c>
      <c r="C156" s="94">
        <v>187</v>
      </c>
    </row>
    <row r="157" spans="1:3" x14ac:dyDescent="0.25">
      <c r="A157" s="108" t="s">
        <v>215</v>
      </c>
      <c r="B157" s="94" t="s">
        <v>252</v>
      </c>
      <c r="C157" s="94">
        <v>187</v>
      </c>
    </row>
    <row r="158" spans="1:3" x14ac:dyDescent="0.25">
      <c r="A158" s="108" t="s">
        <v>216</v>
      </c>
      <c r="B158" s="94" t="s">
        <v>253</v>
      </c>
      <c r="C158" s="94">
        <v>187</v>
      </c>
    </row>
    <row r="159" spans="1:3" x14ac:dyDescent="0.25">
      <c r="A159" s="108" t="s">
        <v>217</v>
      </c>
      <c r="B159" s="94" t="s">
        <v>254</v>
      </c>
      <c r="C159" s="94">
        <v>179</v>
      </c>
    </row>
    <row r="160" spans="1:3" x14ac:dyDescent="0.25">
      <c r="A160" s="108" t="s">
        <v>218</v>
      </c>
      <c r="B160" s="94" t="s">
        <v>255</v>
      </c>
      <c r="C160" s="94">
        <v>317</v>
      </c>
    </row>
    <row r="161" spans="1:3" x14ac:dyDescent="0.25">
      <c r="A161" s="108" t="s">
        <v>219</v>
      </c>
      <c r="B161" s="94" t="s">
        <v>256</v>
      </c>
      <c r="C161" s="94">
        <v>317</v>
      </c>
    </row>
    <row r="162" spans="1:3" x14ac:dyDescent="0.25">
      <c r="A162" s="108" t="s">
        <v>220</v>
      </c>
      <c r="B162" s="94" t="s">
        <v>257</v>
      </c>
      <c r="C162" s="94">
        <v>317</v>
      </c>
    </row>
    <row r="163" spans="1:3" x14ac:dyDescent="0.25">
      <c r="A163" s="108" t="s">
        <v>221</v>
      </c>
      <c r="B163" s="94" t="s">
        <v>258</v>
      </c>
      <c r="C163" s="94">
        <v>317</v>
      </c>
    </row>
    <row r="164" spans="1:3" x14ac:dyDescent="0.25">
      <c r="A164" s="108" t="s">
        <v>222</v>
      </c>
      <c r="B164" s="94" t="s">
        <v>259</v>
      </c>
      <c r="C164" s="94">
        <v>317</v>
      </c>
    </row>
    <row r="165" spans="1:3" x14ac:dyDescent="0.25">
      <c r="A165" s="108" t="s">
        <v>223</v>
      </c>
      <c r="B165" s="94" t="s">
        <v>260</v>
      </c>
      <c r="C165" s="94">
        <v>317</v>
      </c>
    </row>
    <row r="166" spans="1:3" x14ac:dyDescent="0.25">
      <c r="A166" s="108" t="s">
        <v>224</v>
      </c>
      <c r="B166" s="94" t="s">
        <v>261</v>
      </c>
      <c r="C166" s="94">
        <v>317</v>
      </c>
    </row>
    <row r="167" spans="1:3" x14ac:dyDescent="0.25">
      <c r="A167" s="108" t="s">
        <v>225</v>
      </c>
      <c r="B167" s="94" t="s">
        <v>262</v>
      </c>
      <c r="C167" s="94">
        <v>317</v>
      </c>
    </row>
    <row r="168" spans="1:3" x14ac:dyDescent="0.25">
      <c r="A168" s="108" t="s">
        <v>226</v>
      </c>
      <c r="B168" s="94" t="s">
        <v>263</v>
      </c>
      <c r="C168" s="94">
        <v>317</v>
      </c>
    </row>
    <row r="169" spans="1:3" x14ac:dyDescent="0.25">
      <c r="A169" s="108" t="s">
        <v>227</v>
      </c>
      <c r="B169" s="94" t="s">
        <v>264</v>
      </c>
      <c r="C169" s="94">
        <v>317</v>
      </c>
    </row>
    <row r="170" spans="1:3" x14ac:dyDescent="0.25">
      <c r="A170" s="108" t="s">
        <v>228</v>
      </c>
      <c r="B170" s="94" t="s">
        <v>265</v>
      </c>
      <c r="C170" s="94">
        <v>317</v>
      </c>
    </row>
    <row r="171" spans="1:3" x14ac:dyDescent="0.25">
      <c r="A171" s="108" t="s">
        <v>229</v>
      </c>
      <c r="B171" s="94" t="s">
        <v>266</v>
      </c>
      <c r="C171" s="94">
        <v>305</v>
      </c>
    </row>
    <row r="172" spans="1:3" x14ac:dyDescent="0.25">
      <c r="A172" s="108" t="s">
        <v>230</v>
      </c>
      <c r="B172" s="94" t="s">
        <v>267</v>
      </c>
      <c r="C172" s="94">
        <v>726</v>
      </c>
    </row>
    <row r="173" spans="1:3" x14ac:dyDescent="0.25">
      <c r="A173" s="273" t="s">
        <v>657</v>
      </c>
      <c r="B173" s="274"/>
      <c r="C173" s="274"/>
    </row>
    <row r="174" spans="1:3" x14ac:dyDescent="0.25">
      <c r="A174" s="101" t="s">
        <v>194</v>
      </c>
      <c r="B174" s="102" t="s">
        <v>231</v>
      </c>
      <c r="C174" s="102">
        <v>105</v>
      </c>
    </row>
    <row r="175" spans="1:3" x14ac:dyDescent="0.25">
      <c r="A175" s="101" t="s">
        <v>195</v>
      </c>
      <c r="B175" s="102" t="s">
        <v>232</v>
      </c>
      <c r="C175" s="102">
        <v>105</v>
      </c>
    </row>
    <row r="176" spans="1:3" x14ac:dyDescent="0.25">
      <c r="A176" s="101" t="s">
        <v>196</v>
      </c>
      <c r="B176" s="102" t="s">
        <v>233</v>
      </c>
      <c r="C176" s="102">
        <v>105</v>
      </c>
    </row>
    <row r="177" spans="1:3" x14ac:dyDescent="0.25">
      <c r="A177" s="101" t="s">
        <v>197</v>
      </c>
      <c r="B177" s="102" t="s">
        <v>234</v>
      </c>
      <c r="C177" s="102">
        <v>105</v>
      </c>
    </row>
    <row r="178" spans="1:3" x14ac:dyDescent="0.25">
      <c r="A178" s="101" t="s">
        <v>198</v>
      </c>
      <c r="B178" s="102" t="s">
        <v>235</v>
      </c>
      <c r="C178" s="102">
        <v>105</v>
      </c>
    </row>
    <row r="179" spans="1:3" x14ac:dyDescent="0.25">
      <c r="A179" s="101" t="s">
        <v>199</v>
      </c>
      <c r="B179" s="102" t="s">
        <v>236</v>
      </c>
      <c r="C179" s="102">
        <v>105</v>
      </c>
    </row>
    <row r="180" spans="1:3" x14ac:dyDescent="0.25">
      <c r="A180" s="101" t="s">
        <v>200</v>
      </c>
      <c r="B180" s="102" t="s">
        <v>237</v>
      </c>
      <c r="C180" s="102">
        <v>105</v>
      </c>
    </row>
    <row r="181" spans="1:3" x14ac:dyDescent="0.25">
      <c r="A181" s="101" t="s">
        <v>201</v>
      </c>
      <c r="B181" s="102" t="s">
        <v>238</v>
      </c>
      <c r="C181" s="102">
        <v>105</v>
      </c>
    </row>
    <row r="182" spans="1:3" x14ac:dyDescent="0.25">
      <c r="A182" s="101" t="s">
        <v>202</v>
      </c>
      <c r="B182" s="102" t="s">
        <v>239</v>
      </c>
      <c r="C182" s="102">
        <v>105</v>
      </c>
    </row>
    <row r="183" spans="1:3" x14ac:dyDescent="0.25">
      <c r="A183" s="101" t="s">
        <v>203</v>
      </c>
      <c r="B183" s="102" t="s">
        <v>240</v>
      </c>
      <c r="C183" s="102">
        <v>105</v>
      </c>
    </row>
    <row r="184" spans="1:3" x14ac:dyDescent="0.25">
      <c r="A184" s="101" t="s">
        <v>204</v>
      </c>
      <c r="B184" s="102" t="s">
        <v>241</v>
      </c>
      <c r="C184" s="102">
        <v>105</v>
      </c>
    </row>
    <row r="185" spans="1:3" x14ac:dyDescent="0.25">
      <c r="A185" s="101" t="s">
        <v>205</v>
      </c>
      <c r="B185" s="102" t="s">
        <v>242</v>
      </c>
      <c r="C185" s="102">
        <v>102</v>
      </c>
    </row>
    <row r="186" spans="1:3" x14ac:dyDescent="0.25">
      <c r="A186" s="101" t="s">
        <v>206</v>
      </c>
      <c r="B186" s="102" t="s">
        <v>243</v>
      </c>
      <c r="C186" s="102">
        <v>187</v>
      </c>
    </row>
    <row r="187" spans="1:3" x14ac:dyDescent="0.25">
      <c r="A187" s="101" t="s">
        <v>207</v>
      </c>
      <c r="B187" s="102" t="s">
        <v>244</v>
      </c>
      <c r="C187" s="102">
        <v>187</v>
      </c>
    </row>
    <row r="188" spans="1:3" x14ac:dyDescent="0.25">
      <c r="A188" s="101" t="s">
        <v>208</v>
      </c>
      <c r="B188" s="102" t="s">
        <v>245</v>
      </c>
      <c r="C188" s="102">
        <v>187</v>
      </c>
    </row>
    <row r="189" spans="1:3" x14ac:dyDescent="0.25">
      <c r="A189" s="101" t="s">
        <v>209</v>
      </c>
      <c r="B189" s="102" t="s">
        <v>246</v>
      </c>
      <c r="C189" s="102">
        <v>187</v>
      </c>
    </row>
    <row r="190" spans="1:3" x14ac:dyDescent="0.25">
      <c r="A190" s="101" t="s">
        <v>210</v>
      </c>
      <c r="B190" s="102" t="s">
        <v>247</v>
      </c>
      <c r="C190" s="102">
        <v>187</v>
      </c>
    </row>
    <row r="191" spans="1:3" x14ac:dyDescent="0.25">
      <c r="A191" s="101" t="s">
        <v>211</v>
      </c>
      <c r="B191" s="102" t="s">
        <v>248</v>
      </c>
      <c r="C191" s="102">
        <v>187</v>
      </c>
    </row>
    <row r="192" spans="1:3" x14ac:dyDescent="0.25">
      <c r="A192" s="101" t="s">
        <v>212</v>
      </c>
      <c r="B192" s="102" t="s">
        <v>249</v>
      </c>
      <c r="C192" s="102">
        <v>187</v>
      </c>
    </row>
    <row r="193" spans="1:3" x14ac:dyDescent="0.25">
      <c r="A193" s="101" t="s">
        <v>213</v>
      </c>
      <c r="B193" s="102" t="s">
        <v>250</v>
      </c>
      <c r="C193" s="102">
        <v>187</v>
      </c>
    </row>
    <row r="194" spans="1:3" x14ac:dyDescent="0.25">
      <c r="A194" s="101" t="s">
        <v>214</v>
      </c>
      <c r="B194" s="102" t="s">
        <v>251</v>
      </c>
      <c r="C194" s="102">
        <v>187</v>
      </c>
    </row>
    <row r="195" spans="1:3" x14ac:dyDescent="0.25">
      <c r="A195" s="101" t="s">
        <v>215</v>
      </c>
      <c r="B195" s="102" t="s">
        <v>252</v>
      </c>
      <c r="C195" s="102">
        <v>187</v>
      </c>
    </row>
    <row r="196" spans="1:3" x14ac:dyDescent="0.25">
      <c r="A196" s="101" t="s">
        <v>216</v>
      </c>
      <c r="B196" s="102" t="s">
        <v>253</v>
      </c>
      <c r="C196" s="102">
        <v>187</v>
      </c>
    </row>
    <row r="197" spans="1:3" x14ac:dyDescent="0.25">
      <c r="A197" s="101" t="s">
        <v>217</v>
      </c>
      <c r="B197" s="102" t="s">
        <v>254</v>
      </c>
      <c r="C197" s="102">
        <v>179</v>
      </c>
    </row>
    <row r="198" spans="1:3" x14ac:dyDescent="0.25">
      <c r="A198" s="101" t="s">
        <v>218</v>
      </c>
      <c r="B198" s="102" t="s">
        <v>255</v>
      </c>
      <c r="C198" s="102">
        <v>317</v>
      </c>
    </row>
    <row r="199" spans="1:3" x14ac:dyDescent="0.25">
      <c r="A199" s="101" t="s">
        <v>219</v>
      </c>
      <c r="B199" s="102" t="s">
        <v>256</v>
      </c>
      <c r="C199" s="102">
        <v>317</v>
      </c>
    </row>
    <row r="200" spans="1:3" x14ac:dyDescent="0.25">
      <c r="A200" s="101" t="s">
        <v>220</v>
      </c>
      <c r="B200" s="102" t="s">
        <v>257</v>
      </c>
      <c r="C200" s="102">
        <v>317</v>
      </c>
    </row>
    <row r="201" spans="1:3" x14ac:dyDescent="0.25">
      <c r="A201" s="101" t="s">
        <v>221</v>
      </c>
      <c r="B201" s="102" t="s">
        <v>258</v>
      </c>
      <c r="C201" s="102">
        <v>317</v>
      </c>
    </row>
    <row r="202" spans="1:3" x14ac:dyDescent="0.25">
      <c r="A202" s="101" t="s">
        <v>222</v>
      </c>
      <c r="B202" s="102" t="s">
        <v>259</v>
      </c>
      <c r="C202" s="102">
        <v>317</v>
      </c>
    </row>
    <row r="203" spans="1:3" x14ac:dyDescent="0.25">
      <c r="A203" s="101" t="s">
        <v>223</v>
      </c>
      <c r="B203" s="102" t="s">
        <v>260</v>
      </c>
      <c r="C203" s="102">
        <v>317</v>
      </c>
    </row>
    <row r="204" spans="1:3" x14ac:dyDescent="0.25">
      <c r="A204" s="101" t="s">
        <v>224</v>
      </c>
      <c r="B204" s="102" t="s">
        <v>261</v>
      </c>
      <c r="C204" s="102">
        <v>317</v>
      </c>
    </row>
    <row r="205" spans="1:3" x14ac:dyDescent="0.25">
      <c r="A205" s="101" t="s">
        <v>225</v>
      </c>
      <c r="B205" s="102" t="s">
        <v>262</v>
      </c>
      <c r="C205" s="102">
        <v>317</v>
      </c>
    </row>
    <row r="206" spans="1:3" x14ac:dyDescent="0.25">
      <c r="A206" s="101" t="s">
        <v>226</v>
      </c>
      <c r="B206" s="102" t="s">
        <v>263</v>
      </c>
      <c r="C206" s="102">
        <v>317</v>
      </c>
    </row>
    <row r="207" spans="1:3" x14ac:dyDescent="0.25">
      <c r="A207" s="101" t="s">
        <v>227</v>
      </c>
      <c r="B207" s="102" t="s">
        <v>264</v>
      </c>
      <c r="C207" s="102">
        <v>317</v>
      </c>
    </row>
    <row r="208" spans="1:3" x14ac:dyDescent="0.25">
      <c r="A208" s="101" t="s">
        <v>228</v>
      </c>
      <c r="B208" s="102" t="s">
        <v>265</v>
      </c>
      <c r="C208" s="102">
        <v>317</v>
      </c>
    </row>
    <row r="209" spans="1:3" x14ac:dyDescent="0.25">
      <c r="A209" s="101" t="s">
        <v>229</v>
      </c>
      <c r="B209" s="102" t="s">
        <v>266</v>
      </c>
      <c r="C209" s="102">
        <v>305</v>
      </c>
    </row>
    <row r="210" spans="1:3" x14ac:dyDescent="0.25">
      <c r="A210" s="101" t="s">
        <v>230</v>
      </c>
      <c r="B210" s="102" t="s">
        <v>267</v>
      </c>
      <c r="C210" s="102">
        <v>726</v>
      </c>
    </row>
    <row r="211" spans="1:3" x14ac:dyDescent="0.25">
      <c r="A211" s="271" t="s">
        <v>662</v>
      </c>
      <c r="B211" s="272"/>
      <c r="C211" s="272"/>
    </row>
    <row r="212" spans="1:3" x14ac:dyDescent="0.25">
      <c r="A212" s="108" t="s">
        <v>194</v>
      </c>
      <c r="B212" s="94" t="s">
        <v>231</v>
      </c>
      <c r="C212" s="94">
        <v>105</v>
      </c>
    </row>
    <row r="213" spans="1:3" x14ac:dyDescent="0.25">
      <c r="A213" s="108" t="s">
        <v>195</v>
      </c>
      <c r="B213" s="94" t="s">
        <v>232</v>
      </c>
      <c r="C213" s="94">
        <v>105</v>
      </c>
    </row>
    <row r="214" spans="1:3" x14ac:dyDescent="0.25">
      <c r="A214" s="108" t="s">
        <v>196</v>
      </c>
      <c r="B214" s="94" t="s">
        <v>233</v>
      </c>
      <c r="C214" s="94">
        <v>105</v>
      </c>
    </row>
    <row r="215" spans="1:3" x14ac:dyDescent="0.25">
      <c r="A215" s="108" t="s">
        <v>197</v>
      </c>
      <c r="B215" s="94" t="s">
        <v>234</v>
      </c>
      <c r="C215" s="94">
        <v>105</v>
      </c>
    </row>
    <row r="216" spans="1:3" x14ac:dyDescent="0.25">
      <c r="A216" s="108" t="s">
        <v>198</v>
      </c>
      <c r="B216" s="94" t="s">
        <v>235</v>
      </c>
      <c r="C216" s="94">
        <v>105</v>
      </c>
    </row>
    <row r="217" spans="1:3" x14ac:dyDescent="0.25">
      <c r="A217" s="108" t="s">
        <v>199</v>
      </c>
      <c r="B217" s="94" t="s">
        <v>236</v>
      </c>
      <c r="C217" s="94">
        <v>105</v>
      </c>
    </row>
    <row r="218" spans="1:3" x14ac:dyDescent="0.25">
      <c r="A218" s="108" t="s">
        <v>200</v>
      </c>
      <c r="B218" s="94" t="s">
        <v>237</v>
      </c>
      <c r="C218" s="94">
        <v>105</v>
      </c>
    </row>
    <row r="219" spans="1:3" x14ac:dyDescent="0.25">
      <c r="A219" s="108" t="s">
        <v>201</v>
      </c>
      <c r="B219" s="94" t="s">
        <v>238</v>
      </c>
      <c r="C219" s="94">
        <v>105</v>
      </c>
    </row>
    <row r="220" spans="1:3" x14ac:dyDescent="0.25">
      <c r="A220" s="108" t="s">
        <v>202</v>
      </c>
      <c r="B220" s="94" t="s">
        <v>239</v>
      </c>
      <c r="C220" s="94">
        <v>105</v>
      </c>
    </row>
    <row r="221" spans="1:3" x14ac:dyDescent="0.25">
      <c r="A221" s="108" t="s">
        <v>203</v>
      </c>
      <c r="B221" s="94" t="s">
        <v>240</v>
      </c>
      <c r="C221" s="94">
        <v>105</v>
      </c>
    </row>
    <row r="222" spans="1:3" x14ac:dyDescent="0.25">
      <c r="A222" s="108" t="s">
        <v>204</v>
      </c>
      <c r="B222" s="94" t="s">
        <v>241</v>
      </c>
      <c r="C222" s="94">
        <v>105</v>
      </c>
    </row>
    <row r="223" spans="1:3" x14ac:dyDescent="0.25">
      <c r="A223" s="108" t="s">
        <v>205</v>
      </c>
      <c r="B223" s="94" t="s">
        <v>242</v>
      </c>
      <c r="C223" s="94">
        <v>102</v>
      </c>
    </row>
    <row r="224" spans="1:3" x14ac:dyDescent="0.25">
      <c r="A224" s="108" t="s">
        <v>206</v>
      </c>
      <c r="B224" s="94" t="s">
        <v>243</v>
      </c>
      <c r="C224" s="94">
        <v>187</v>
      </c>
    </row>
    <row r="225" spans="1:3" x14ac:dyDescent="0.25">
      <c r="A225" s="108" t="s">
        <v>207</v>
      </c>
      <c r="B225" s="94" t="s">
        <v>244</v>
      </c>
      <c r="C225" s="94">
        <v>187</v>
      </c>
    </row>
    <row r="226" spans="1:3" x14ac:dyDescent="0.25">
      <c r="A226" s="108" t="s">
        <v>208</v>
      </c>
      <c r="B226" s="94" t="s">
        <v>245</v>
      </c>
      <c r="C226" s="94">
        <v>187</v>
      </c>
    </row>
    <row r="227" spans="1:3" x14ac:dyDescent="0.25">
      <c r="A227" s="108" t="s">
        <v>209</v>
      </c>
      <c r="B227" s="94" t="s">
        <v>246</v>
      </c>
      <c r="C227" s="94">
        <v>187</v>
      </c>
    </row>
    <row r="228" spans="1:3" x14ac:dyDescent="0.25">
      <c r="A228" s="108" t="s">
        <v>210</v>
      </c>
      <c r="B228" s="94" t="s">
        <v>247</v>
      </c>
      <c r="C228" s="94">
        <v>187</v>
      </c>
    </row>
    <row r="229" spans="1:3" x14ac:dyDescent="0.25">
      <c r="A229" s="108" t="s">
        <v>211</v>
      </c>
      <c r="B229" s="94" t="s">
        <v>248</v>
      </c>
      <c r="C229" s="94">
        <v>187</v>
      </c>
    </row>
    <row r="230" spans="1:3" x14ac:dyDescent="0.25">
      <c r="A230" s="108" t="s">
        <v>212</v>
      </c>
      <c r="B230" s="94" t="s">
        <v>249</v>
      </c>
      <c r="C230" s="94">
        <v>187</v>
      </c>
    </row>
    <row r="231" spans="1:3" x14ac:dyDescent="0.25">
      <c r="A231" s="108" t="s">
        <v>213</v>
      </c>
      <c r="B231" s="94" t="s">
        <v>250</v>
      </c>
      <c r="C231" s="94">
        <v>187</v>
      </c>
    </row>
    <row r="232" spans="1:3" x14ac:dyDescent="0.25">
      <c r="A232" s="108" t="s">
        <v>214</v>
      </c>
      <c r="B232" s="94" t="s">
        <v>251</v>
      </c>
      <c r="C232" s="94">
        <v>187</v>
      </c>
    </row>
    <row r="233" spans="1:3" x14ac:dyDescent="0.25">
      <c r="A233" s="108" t="s">
        <v>215</v>
      </c>
      <c r="B233" s="94" t="s">
        <v>252</v>
      </c>
      <c r="C233" s="94">
        <v>187</v>
      </c>
    </row>
    <row r="234" spans="1:3" x14ac:dyDescent="0.25">
      <c r="A234" s="108" t="s">
        <v>216</v>
      </c>
      <c r="B234" s="94" t="s">
        <v>253</v>
      </c>
      <c r="C234" s="94">
        <v>187</v>
      </c>
    </row>
    <row r="235" spans="1:3" x14ac:dyDescent="0.25">
      <c r="A235" s="108" t="s">
        <v>217</v>
      </c>
      <c r="B235" s="94" t="s">
        <v>254</v>
      </c>
      <c r="C235" s="94">
        <v>179</v>
      </c>
    </row>
    <row r="236" spans="1:3" x14ac:dyDescent="0.25">
      <c r="A236" s="108" t="s">
        <v>218</v>
      </c>
      <c r="B236" s="94" t="s">
        <v>255</v>
      </c>
      <c r="C236" s="94">
        <v>317</v>
      </c>
    </row>
    <row r="237" spans="1:3" x14ac:dyDescent="0.25">
      <c r="A237" s="108" t="s">
        <v>219</v>
      </c>
      <c r="B237" s="94" t="s">
        <v>256</v>
      </c>
      <c r="C237" s="94">
        <v>317</v>
      </c>
    </row>
    <row r="238" spans="1:3" x14ac:dyDescent="0.25">
      <c r="A238" s="108" t="s">
        <v>220</v>
      </c>
      <c r="B238" s="94" t="s">
        <v>257</v>
      </c>
      <c r="C238" s="94">
        <v>317</v>
      </c>
    </row>
    <row r="239" spans="1:3" x14ac:dyDescent="0.25">
      <c r="A239" s="108" t="s">
        <v>221</v>
      </c>
      <c r="B239" s="94" t="s">
        <v>258</v>
      </c>
      <c r="C239" s="94">
        <v>317</v>
      </c>
    </row>
    <row r="240" spans="1:3" x14ac:dyDescent="0.25">
      <c r="A240" s="108" t="s">
        <v>222</v>
      </c>
      <c r="B240" s="94" t="s">
        <v>259</v>
      </c>
      <c r="C240" s="94">
        <v>317</v>
      </c>
    </row>
    <row r="241" spans="1:3" x14ac:dyDescent="0.25">
      <c r="A241" s="108" t="s">
        <v>223</v>
      </c>
      <c r="B241" s="94" t="s">
        <v>260</v>
      </c>
      <c r="C241" s="94">
        <v>317</v>
      </c>
    </row>
    <row r="242" spans="1:3" x14ac:dyDescent="0.25">
      <c r="A242" s="108" t="s">
        <v>224</v>
      </c>
      <c r="B242" s="94" t="s">
        <v>261</v>
      </c>
      <c r="C242" s="94">
        <v>317</v>
      </c>
    </row>
    <row r="243" spans="1:3" x14ac:dyDescent="0.25">
      <c r="A243" s="108" t="s">
        <v>225</v>
      </c>
      <c r="B243" s="94" t="s">
        <v>262</v>
      </c>
      <c r="C243" s="94">
        <v>317</v>
      </c>
    </row>
    <row r="244" spans="1:3" x14ac:dyDescent="0.25">
      <c r="A244" s="108" t="s">
        <v>226</v>
      </c>
      <c r="B244" s="94" t="s">
        <v>263</v>
      </c>
      <c r="C244" s="94">
        <v>317</v>
      </c>
    </row>
    <row r="245" spans="1:3" x14ac:dyDescent="0.25">
      <c r="A245" s="108" t="s">
        <v>227</v>
      </c>
      <c r="B245" s="94" t="s">
        <v>264</v>
      </c>
      <c r="C245" s="94">
        <v>317</v>
      </c>
    </row>
    <row r="246" spans="1:3" x14ac:dyDescent="0.25">
      <c r="A246" s="108" t="s">
        <v>228</v>
      </c>
      <c r="B246" s="94" t="s">
        <v>265</v>
      </c>
      <c r="C246" s="94">
        <v>317</v>
      </c>
    </row>
    <row r="247" spans="1:3" x14ac:dyDescent="0.25">
      <c r="A247" s="108" t="s">
        <v>229</v>
      </c>
      <c r="B247" s="94" t="s">
        <v>266</v>
      </c>
      <c r="C247" s="94">
        <v>305</v>
      </c>
    </row>
    <row r="248" spans="1:3" x14ac:dyDescent="0.25">
      <c r="A248" s="108" t="s">
        <v>230</v>
      </c>
      <c r="B248" s="94" t="s">
        <v>267</v>
      </c>
      <c r="C248" s="94">
        <v>726</v>
      </c>
    </row>
    <row r="249" spans="1:3" x14ac:dyDescent="0.25">
      <c r="A249" s="273" t="s">
        <v>658</v>
      </c>
      <c r="B249" s="274"/>
      <c r="C249" s="274"/>
    </row>
    <row r="250" spans="1:3" x14ac:dyDescent="0.25">
      <c r="A250" s="101" t="s">
        <v>194</v>
      </c>
      <c r="B250" s="102" t="s">
        <v>231</v>
      </c>
      <c r="C250" s="102">
        <v>105</v>
      </c>
    </row>
    <row r="251" spans="1:3" x14ac:dyDescent="0.25">
      <c r="A251" s="101" t="s">
        <v>195</v>
      </c>
      <c r="B251" s="102" t="s">
        <v>232</v>
      </c>
      <c r="C251" s="102">
        <v>105</v>
      </c>
    </row>
    <row r="252" spans="1:3" x14ac:dyDescent="0.25">
      <c r="A252" s="101" t="s">
        <v>196</v>
      </c>
      <c r="B252" s="102" t="s">
        <v>233</v>
      </c>
      <c r="C252" s="102">
        <v>105</v>
      </c>
    </row>
    <row r="253" spans="1:3" x14ac:dyDescent="0.25">
      <c r="A253" s="101" t="s">
        <v>197</v>
      </c>
      <c r="B253" s="102" t="s">
        <v>234</v>
      </c>
      <c r="C253" s="102">
        <v>105</v>
      </c>
    </row>
    <row r="254" spans="1:3" x14ac:dyDescent="0.25">
      <c r="A254" s="101" t="s">
        <v>198</v>
      </c>
      <c r="B254" s="102" t="s">
        <v>235</v>
      </c>
      <c r="C254" s="102">
        <v>105</v>
      </c>
    </row>
    <row r="255" spans="1:3" x14ac:dyDescent="0.25">
      <c r="A255" s="101" t="s">
        <v>199</v>
      </c>
      <c r="B255" s="102" t="s">
        <v>236</v>
      </c>
      <c r="C255" s="102">
        <v>105</v>
      </c>
    </row>
    <row r="256" spans="1:3" x14ac:dyDescent="0.25">
      <c r="A256" s="101" t="s">
        <v>200</v>
      </c>
      <c r="B256" s="102" t="s">
        <v>237</v>
      </c>
      <c r="C256" s="102">
        <v>105</v>
      </c>
    </row>
    <row r="257" spans="1:3" x14ac:dyDescent="0.25">
      <c r="A257" s="101" t="s">
        <v>203</v>
      </c>
      <c r="B257" s="102" t="s">
        <v>240</v>
      </c>
      <c r="C257" s="102">
        <v>105</v>
      </c>
    </row>
    <row r="258" spans="1:3" x14ac:dyDescent="0.25">
      <c r="A258" s="101" t="s">
        <v>206</v>
      </c>
      <c r="B258" s="102" t="s">
        <v>243</v>
      </c>
      <c r="C258" s="102">
        <v>187</v>
      </c>
    </row>
    <row r="259" spans="1:3" x14ac:dyDescent="0.25">
      <c r="A259" s="101" t="s">
        <v>207</v>
      </c>
      <c r="B259" s="102" t="s">
        <v>244</v>
      </c>
      <c r="C259" s="102">
        <v>187</v>
      </c>
    </row>
    <row r="260" spans="1:3" x14ac:dyDescent="0.25">
      <c r="A260" s="101" t="s">
        <v>208</v>
      </c>
      <c r="B260" s="102" t="s">
        <v>245</v>
      </c>
      <c r="C260" s="102">
        <v>187</v>
      </c>
    </row>
    <row r="261" spans="1:3" x14ac:dyDescent="0.25">
      <c r="A261" s="101" t="s">
        <v>209</v>
      </c>
      <c r="B261" s="102" t="s">
        <v>246</v>
      </c>
      <c r="C261" s="102">
        <v>187</v>
      </c>
    </row>
    <row r="262" spans="1:3" x14ac:dyDescent="0.25">
      <c r="A262" s="101" t="s">
        <v>210</v>
      </c>
      <c r="B262" s="102" t="s">
        <v>247</v>
      </c>
      <c r="C262" s="102">
        <v>187</v>
      </c>
    </row>
    <row r="263" spans="1:3" x14ac:dyDescent="0.25">
      <c r="A263" s="101" t="s">
        <v>211</v>
      </c>
      <c r="B263" s="102" t="s">
        <v>248</v>
      </c>
      <c r="C263" s="102">
        <v>187</v>
      </c>
    </row>
    <row r="264" spans="1:3" x14ac:dyDescent="0.25">
      <c r="A264" s="101" t="s">
        <v>212</v>
      </c>
      <c r="B264" s="102" t="s">
        <v>249</v>
      </c>
      <c r="C264" s="102">
        <v>187</v>
      </c>
    </row>
    <row r="265" spans="1:3" x14ac:dyDescent="0.25">
      <c r="A265" s="101" t="s">
        <v>215</v>
      </c>
      <c r="B265" s="102" t="s">
        <v>252</v>
      </c>
      <c r="C265" s="102">
        <v>187</v>
      </c>
    </row>
    <row r="266" spans="1:3" x14ac:dyDescent="0.25">
      <c r="A266" s="101" t="s">
        <v>218</v>
      </c>
      <c r="B266" s="102" t="s">
        <v>255</v>
      </c>
      <c r="C266" s="102">
        <v>317</v>
      </c>
    </row>
    <row r="267" spans="1:3" x14ac:dyDescent="0.25">
      <c r="A267" s="101" t="s">
        <v>219</v>
      </c>
      <c r="B267" s="102" t="s">
        <v>256</v>
      </c>
      <c r="C267" s="102">
        <v>317</v>
      </c>
    </row>
    <row r="268" spans="1:3" x14ac:dyDescent="0.25">
      <c r="A268" s="101" t="s">
        <v>220</v>
      </c>
      <c r="B268" s="102" t="s">
        <v>257</v>
      </c>
      <c r="C268" s="102">
        <v>317</v>
      </c>
    </row>
    <row r="269" spans="1:3" x14ac:dyDescent="0.25">
      <c r="A269" s="101" t="s">
        <v>221</v>
      </c>
      <c r="B269" s="102" t="s">
        <v>258</v>
      </c>
      <c r="C269" s="102">
        <v>317</v>
      </c>
    </row>
    <row r="270" spans="1:3" x14ac:dyDescent="0.25">
      <c r="A270" s="101" t="s">
        <v>222</v>
      </c>
      <c r="B270" s="102" t="s">
        <v>259</v>
      </c>
      <c r="C270" s="102">
        <v>317</v>
      </c>
    </row>
    <row r="271" spans="1:3" x14ac:dyDescent="0.25">
      <c r="A271" s="101" t="s">
        <v>223</v>
      </c>
      <c r="B271" s="102" t="s">
        <v>260</v>
      </c>
      <c r="C271" s="102">
        <v>317</v>
      </c>
    </row>
    <row r="272" spans="1:3" x14ac:dyDescent="0.25">
      <c r="A272" s="101" t="s">
        <v>224</v>
      </c>
      <c r="B272" s="102" t="s">
        <v>261</v>
      </c>
      <c r="C272" s="102">
        <v>317</v>
      </c>
    </row>
    <row r="273" spans="1:3" x14ac:dyDescent="0.25">
      <c r="A273" s="101" t="s">
        <v>227</v>
      </c>
      <c r="B273" s="102" t="s">
        <v>264</v>
      </c>
      <c r="C273" s="102">
        <v>317</v>
      </c>
    </row>
    <row r="274" spans="1:3" x14ac:dyDescent="0.25">
      <c r="A274" s="101" t="s">
        <v>230</v>
      </c>
      <c r="B274" s="102" t="s">
        <v>267</v>
      </c>
      <c r="C274" s="102">
        <v>726</v>
      </c>
    </row>
    <row r="275" spans="1:3" x14ac:dyDescent="0.25">
      <c r="A275" s="271" t="s">
        <v>663</v>
      </c>
      <c r="B275" s="272"/>
      <c r="C275" s="272"/>
    </row>
    <row r="276" spans="1:3" x14ac:dyDescent="0.25">
      <c r="A276" s="108" t="s">
        <v>194</v>
      </c>
      <c r="B276" s="94" t="s">
        <v>231</v>
      </c>
      <c r="C276" s="94">
        <v>105</v>
      </c>
    </row>
    <row r="277" spans="1:3" x14ac:dyDescent="0.25">
      <c r="A277" s="108" t="s">
        <v>195</v>
      </c>
      <c r="B277" s="94" t="s">
        <v>232</v>
      </c>
      <c r="C277" s="94">
        <v>105</v>
      </c>
    </row>
    <row r="278" spans="1:3" x14ac:dyDescent="0.25">
      <c r="A278" s="108" t="s">
        <v>196</v>
      </c>
      <c r="B278" s="94" t="s">
        <v>233</v>
      </c>
      <c r="C278" s="94">
        <v>105</v>
      </c>
    </row>
    <row r="279" spans="1:3" x14ac:dyDescent="0.25">
      <c r="A279" s="108" t="s">
        <v>197</v>
      </c>
      <c r="B279" s="94" t="s">
        <v>234</v>
      </c>
      <c r="C279" s="94">
        <v>105</v>
      </c>
    </row>
    <row r="280" spans="1:3" x14ac:dyDescent="0.25">
      <c r="A280" s="108" t="s">
        <v>198</v>
      </c>
      <c r="B280" s="94" t="s">
        <v>235</v>
      </c>
      <c r="C280" s="94">
        <v>105</v>
      </c>
    </row>
    <row r="281" spans="1:3" x14ac:dyDescent="0.25">
      <c r="A281" s="108" t="s">
        <v>199</v>
      </c>
      <c r="B281" s="94" t="s">
        <v>236</v>
      </c>
      <c r="C281" s="94">
        <v>105</v>
      </c>
    </row>
    <row r="282" spans="1:3" x14ac:dyDescent="0.25">
      <c r="A282" s="108" t="s">
        <v>200</v>
      </c>
      <c r="B282" s="94" t="s">
        <v>237</v>
      </c>
      <c r="C282" s="94">
        <v>105</v>
      </c>
    </row>
    <row r="283" spans="1:3" x14ac:dyDescent="0.25">
      <c r="A283" s="108" t="s">
        <v>203</v>
      </c>
      <c r="B283" s="94" t="s">
        <v>240</v>
      </c>
      <c r="C283" s="94">
        <v>105</v>
      </c>
    </row>
    <row r="284" spans="1:3" x14ac:dyDescent="0.25">
      <c r="A284" s="108" t="s">
        <v>206</v>
      </c>
      <c r="B284" s="94" t="s">
        <v>243</v>
      </c>
      <c r="C284" s="94">
        <v>187</v>
      </c>
    </row>
    <row r="285" spans="1:3" x14ac:dyDescent="0.25">
      <c r="A285" s="108" t="s">
        <v>207</v>
      </c>
      <c r="B285" s="94" t="s">
        <v>244</v>
      </c>
      <c r="C285" s="94">
        <v>187</v>
      </c>
    </row>
    <row r="286" spans="1:3" x14ac:dyDescent="0.25">
      <c r="A286" s="108" t="s">
        <v>208</v>
      </c>
      <c r="B286" s="94" t="s">
        <v>245</v>
      </c>
      <c r="C286" s="94">
        <v>187</v>
      </c>
    </row>
    <row r="287" spans="1:3" x14ac:dyDescent="0.25">
      <c r="A287" s="108" t="s">
        <v>209</v>
      </c>
      <c r="B287" s="94" t="s">
        <v>246</v>
      </c>
      <c r="C287" s="94">
        <v>187</v>
      </c>
    </row>
    <row r="288" spans="1:3" x14ac:dyDescent="0.25">
      <c r="A288" s="108" t="s">
        <v>210</v>
      </c>
      <c r="B288" s="94" t="s">
        <v>247</v>
      </c>
      <c r="C288" s="94">
        <v>187</v>
      </c>
    </row>
    <row r="289" spans="1:3" x14ac:dyDescent="0.25">
      <c r="A289" s="108" t="s">
        <v>211</v>
      </c>
      <c r="B289" s="94" t="s">
        <v>248</v>
      </c>
      <c r="C289" s="94">
        <v>187</v>
      </c>
    </row>
    <row r="290" spans="1:3" x14ac:dyDescent="0.25">
      <c r="A290" s="108" t="s">
        <v>212</v>
      </c>
      <c r="B290" s="94" t="s">
        <v>249</v>
      </c>
      <c r="C290" s="94">
        <v>187</v>
      </c>
    </row>
    <row r="291" spans="1:3" x14ac:dyDescent="0.25">
      <c r="A291" s="108" t="s">
        <v>215</v>
      </c>
      <c r="B291" s="94" t="s">
        <v>252</v>
      </c>
      <c r="C291" s="94">
        <v>187</v>
      </c>
    </row>
    <row r="292" spans="1:3" x14ac:dyDescent="0.25">
      <c r="A292" s="108" t="s">
        <v>218</v>
      </c>
      <c r="B292" s="94" t="s">
        <v>255</v>
      </c>
      <c r="C292" s="94">
        <v>317</v>
      </c>
    </row>
    <row r="293" spans="1:3" x14ac:dyDescent="0.25">
      <c r="A293" s="108" t="s">
        <v>219</v>
      </c>
      <c r="B293" s="94" t="s">
        <v>256</v>
      </c>
      <c r="C293" s="94">
        <v>317</v>
      </c>
    </row>
    <row r="294" spans="1:3" x14ac:dyDescent="0.25">
      <c r="A294" s="108" t="s">
        <v>220</v>
      </c>
      <c r="B294" s="94" t="s">
        <v>257</v>
      </c>
      <c r="C294" s="94">
        <v>317</v>
      </c>
    </row>
    <row r="295" spans="1:3" x14ac:dyDescent="0.25">
      <c r="A295" s="108" t="s">
        <v>221</v>
      </c>
      <c r="B295" s="94" t="s">
        <v>258</v>
      </c>
      <c r="C295" s="94">
        <v>317</v>
      </c>
    </row>
    <row r="296" spans="1:3" x14ac:dyDescent="0.25">
      <c r="A296" s="108" t="s">
        <v>222</v>
      </c>
      <c r="B296" s="94" t="s">
        <v>259</v>
      </c>
      <c r="C296" s="94">
        <v>317</v>
      </c>
    </row>
    <row r="297" spans="1:3" x14ac:dyDescent="0.25">
      <c r="A297" s="108" t="s">
        <v>223</v>
      </c>
      <c r="B297" s="94" t="s">
        <v>260</v>
      </c>
      <c r="C297" s="94">
        <v>317</v>
      </c>
    </row>
    <row r="298" spans="1:3" x14ac:dyDescent="0.25">
      <c r="A298" s="108" t="s">
        <v>224</v>
      </c>
      <c r="B298" s="94" t="s">
        <v>261</v>
      </c>
      <c r="C298" s="94">
        <v>317</v>
      </c>
    </row>
    <row r="299" spans="1:3" x14ac:dyDescent="0.25">
      <c r="A299" s="108" t="s">
        <v>227</v>
      </c>
      <c r="B299" s="94" t="s">
        <v>264</v>
      </c>
      <c r="C299" s="94">
        <v>317</v>
      </c>
    </row>
    <row r="300" spans="1:3" x14ac:dyDescent="0.25">
      <c r="A300" s="108" t="s">
        <v>230</v>
      </c>
      <c r="B300" s="94" t="s">
        <v>267</v>
      </c>
      <c r="C300" s="94">
        <v>726</v>
      </c>
    </row>
    <row r="301" spans="1:3" x14ac:dyDescent="0.25">
      <c r="A301" s="273" t="s">
        <v>659</v>
      </c>
      <c r="B301" s="274"/>
      <c r="C301" s="274"/>
    </row>
    <row r="302" spans="1:3" x14ac:dyDescent="0.25">
      <c r="A302" s="101" t="s">
        <v>194</v>
      </c>
      <c r="B302" s="102" t="s">
        <v>231</v>
      </c>
      <c r="C302" s="102">
        <v>105</v>
      </c>
    </row>
    <row r="303" spans="1:3" x14ac:dyDescent="0.25">
      <c r="A303" s="101" t="s">
        <v>195</v>
      </c>
      <c r="B303" s="102" t="s">
        <v>232</v>
      </c>
      <c r="C303" s="102">
        <v>105</v>
      </c>
    </row>
    <row r="304" spans="1:3" x14ac:dyDescent="0.25">
      <c r="A304" s="101" t="s">
        <v>196</v>
      </c>
      <c r="B304" s="102" t="s">
        <v>233</v>
      </c>
      <c r="C304" s="102">
        <v>105</v>
      </c>
    </row>
    <row r="305" spans="1:3" x14ac:dyDescent="0.25">
      <c r="A305" s="101" t="s">
        <v>197</v>
      </c>
      <c r="B305" s="102" t="s">
        <v>234</v>
      </c>
      <c r="C305" s="102">
        <v>105</v>
      </c>
    </row>
    <row r="306" spans="1:3" x14ac:dyDescent="0.25">
      <c r="A306" s="101" t="s">
        <v>198</v>
      </c>
      <c r="B306" s="102" t="s">
        <v>235</v>
      </c>
      <c r="C306" s="102">
        <v>105</v>
      </c>
    </row>
    <row r="307" spans="1:3" x14ac:dyDescent="0.25">
      <c r="A307" s="101" t="s">
        <v>199</v>
      </c>
      <c r="B307" s="102" t="s">
        <v>236</v>
      </c>
      <c r="C307" s="102">
        <v>105</v>
      </c>
    </row>
    <row r="308" spans="1:3" x14ac:dyDescent="0.25">
      <c r="A308" s="101" t="s">
        <v>200</v>
      </c>
      <c r="B308" s="102" t="s">
        <v>237</v>
      </c>
      <c r="C308" s="102">
        <v>105</v>
      </c>
    </row>
    <row r="309" spans="1:3" x14ac:dyDescent="0.25">
      <c r="A309" s="101" t="s">
        <v>201</v>
      </c>
      <c r="B309" s="102" t="s">
        <v>238</v>
      </c>
      <c r="C309" s="102">
        <v>105</v>
      </c>
    </row>
    <row r="310" spans="1:3" x14ac:dyDescent="0.25">
      <c r="A310" s="101" t="s">
        <v>202</v>
      </c>
      <c r="B310" s="102" t="s">
        <v>239</v>
      </c>
      <c r="C310" s="102">
        <v>105</v>
      </c>
    </row>
    <row r="311" spans="1:3" x14ac:dyDescent="0.25">
      <c r="A311" s="101" t="s">
        <v>203</v>
      </c>
      <c r="B311" s="102" t="s">
        <v>240</v>
      </c>
      <c r="C311" s="102">
        <v>105</v>
      </c>
    </row>
    <row r="312" spans="1:3" x14ac:dyDescent="0.25">
      <c r="A312" s="101" t="s">
        <v>204</v>
      </c>
      <c r="B312" s="102" t="s">
        <v>241</v>
      </c>
      <c r="C312" s="102">
        <v>105</v>
      </c>
    </row>
    <row r="313" spans="1:3" x14ac:dyDescent="0.25">
      <c r="A313" s="101" t="s">
        <v>205</v>
      </c>
      <c r="B313" s="102" t="s">
        <v>242</v>
      </c>
      <c r="C313" s="102">
        <v>102</v>
      </c>
    </row>
    <row r="314" spans="1:3" x14ac:dyDescent="0.25">
      <c r="A314" s="101" t="s">
        <v>206</v>
      </c>
      <c r="B314" s="102" t="s">
        <v>243</v>
      </c>
      <c r="C314" s="102">
        <v>187</v>
      </c>
    </row>
    <row r="315" spans="1:3" x14ac:dyDescent="0.25">
      <c r="A315" s="101" t="s">
        <v>207</v>
      </c>
      <c r="B315" s="102" t="s">
        <v>244</v>
      </c>
      <c r="C315" s="102">
        <v>187</v>
      </c>
    </row>
    <row r="316" spans="1:3" x14ac:dyDescent="0.25">
      <c r="A316" s="101" t="s">
        <v>208</v>
      </c>
      <c r="B316" s="102" t="s">
        <v>245</v>
      </c>
      <c r="C316" s="102">
        <v>187</v>
      </c>
    </row>
    <row r="317" spans="1:3" x14ac:dyDescent="0.25">
      <c r="A317" s="101" t="s">
        <v>209</v>
      </c>
      <c r="B317" s="102" t="s">
        <v>246</v>
      </c>
      <c r="C317" s="102">
        <v>187</v>
      </c>
    </row>
    <row r="318" spans="1:3" x14ac:dyDescent="0.25">
      <c r="A318" s="101" t="s">
        <v>210</v>
      </c>
      <c r="B318" s="102" t="s">
        <v>247</v>
      </c>
      <c r="C318" s="102">
        <v>187</v>
      </c>
    </row>
    <row r="319" spans="1:3" x14ac:dyDescent="0.25">
      <c r="A319" s="101" t="s">
        <v>211</v>
      </c>
      <c r="B319" s="102" t="s">
        <v>248</v>
      </c>
      <c r="C319" s="102">
        <v>187</v>
      </c>
    </row>
    <row r="320" spans="1:3" x14ac:dyDescent="0.25">
      <c r="A320" s="101" t="s">
        <v>212</v>
      </c>
      <c r="B320" s="102" t="s">
        <v>249</v>
      </c>
      <c r="C320" s="102">
        <v>187</v>
      </c>
    </row>
    <row r="321" spans="1:3" x14ac:dyDescent="0.25">
      <c r="A321" s="101" t="s">
        <v>213</v>
      </c>
      <c r="B321" s="102" t="s">
        <v>250</v>
      </c>
      <c r="C321" s="102">
        <v>187</v>
      </c>
    </row>
    <row r="322" spans="1:3" x14ac:dyDescent="0.25">
      <c r="A322" s="101" t="s">
        <v>214</v>
      </c>
      <c r="B322" s="102" t="s">
        <v>251</v>
      </c>
      <c r="C322" s="102">
        <v>187</v>
      </c>
    </row>
    <row r="323" spans="1:3" x14ac:dyDescent="0.25">
      <c r="A323" s="101" t="s">
        <v>215</v>
      </c>
      <c r="B323" s="102" t="s">
        <v>252</v>
      </c>
      <c r="C323" s="102">
        <v>187</v>
      </c>
    </row>
    <row r="324" spans="1:3" x14ac:dyDescent="0.25">
      <c r="A324" s="101" t="s">
        <v>216</v>
      </c>
      <c r="B324" s="102" t="s">
        <v>253</v>
      </c>
      <c r="C324" s="102">
        <v>187</v>
      </c>
    </row>
    <row r="325" spans="1:3" x14ac:dyDescent="0.25">
      <c r="A325" s="101" t="s">
        <v>217</v>
      </c>
      <c r="B325" s="102" t="s">
        <v>254</v>
      </c>
      <c r="C325" s="102">
        <v>179</v>
      </c>
    </row>
    <row r="326" spans="1:3" x14ac:dyDescent="0.25">
      <c r="A326" s="101" t="s">
        <v>218</v>
      </c>
      <c r="B326" s="102" t="s">
        <v>255</v>
      </c>
      <c r="C326" s="102">
        <v>317</v>
      </c>
    </row>
    <row r="327" spans="1:3" x14ac:dyDescent="0.25">
      <c r="A327" s="101" t="s">
        <v>219</v>
      </c>
      <c r="B327" s="102" t="s">
        <v>256</v>
      </c>
      <c r="C327" s="102">
        <v>317</v>
      </c>
    </row>
    <row r="328" spans="1:3" x14ac:dyDescent="0.25">
      <c r="A328" s="101" t="s">
        <v>220</v>
      </c>
      <c r="B328" s="102" t="s">
        <v>257</v>
      </c>
      <c r="C328" s="102">
        <v>317</v>
      </c>
    </row>
    <row r="329" spans="1:3" x14ac:dyDescent="0.25">
      <c r="A329" s="101" t="s">
        <v>221</v>
      </c>
      <c r="B329" s="102" t="s">
        <v>258</v>
      </c>
      <c r="C329" s="102">
        <v>317</v>
      </c>
    </row>
    <row r="330" spans="1:3" x14ac:dyDescent="0.25">
      <c r="A330" s="101" t="s">
        <v>222</v>
      </c>
      <c r="B330" s="102" t="s">
        <v>259</v>
      </c>
      <c r="C330" s="102">
        <v>317</v>
      </c>
    </row>
    <row r="331" spans="1:3" x14ac:dyDescent="0.25">
      <c r="A331" s="101" t="s">
        <v>223</v>
      </c>
      <c r="B331" s="102" t="s">
        <v>260</v>
      </c>
      <c r="C331" s="102">
        <v>317</v>
      </c>
    </row>
    <row r="332" spans="1:3" x14ac:dyDescent="0.25">
      <c r="A332" s="101" t="s">
        <v>224</v>
      </c>
      <c r="B332" s="102" t="s">
        <v>261</v>
      </c>
      <c r="C332" s="102">
        <v>317</v>
      </c>
    </row>
    <row r="333" spans="1:3" x14ac:dyDescent="0.25">
      <c r="A333" s="101" t="s">
        <v>225</v>
      </c>
      <c r="B333" s="102" t="s">
        <v>262</v>
      </c>
      <c r="C333" s="102">
        <v>317</v>
      </c>
    </row>
    <row r="334" spans="1:3" x14ac:dyDescent="0.25">
      <c r="A334" s="101" t="s">
        <v>226</v>
      </c>
      <c r="B334" s="102" t="s">
        <v>263</v>
      </c>
      <c r="C334" s="102">
        <v>317</v>
      </c>
    </row>
    <row r="335" spans="1:3" x14ac:dyDescent="0.25">
      <c r="A335" s="101" t="s">
        <v>227</v>
      </c>
      <c r="B335" s="102" t="s">
        <v>264</v>
      </c>
      <c r="C335" s="102">
        <v>317</v>
      </c>
    </row>
    <row r="336" spans="1:3" x14ac:dyDescent="0.25">
      <c r="A336" s="101" t="s">
        <v>228</v>
      </c>
      <c r="B336" s="102" t="s">
        <v>265</v>
      </c>
      <c r="C336" s="102">
        <v>317</v>
      </c>
    </row>
    <row r="337" spans="1:3" x14ac:dyDescent="0.25">
      <c r="A337" s="101" t="s">
        <v>229</v>
      </c>
      <c r="B337" s="102" t="s">
        <v>266</v>
      </c>
      <c r="C337" s="102">
        <v>305</v>
      </c>
    </row>
    <row r="338" spans="1:3" x14ac:dyDescent="0.25">
      <c r="A338" s="101" t="s">
        <v>230</v>
      </c>
      <c r="B338" s="102" t="s">
        <v>267</v>
      </c>
      <c r="C338" s="102">
        <v>726</v>
      </c>
    </row>
    <row r="339" spans="1:3" x14ac:dyDescent="0.25">
      <c r="A339" s="271" t="s">
        <v>664</v>
      </c>
      <c r="B339" s="272"/>
      <c r="C339" s="272"/>
    </row>
    <row r="340" spans="1:3" x14ac:dyDescent="0.25">
      <c r="A340" s="108" t="s">
        <v>194</v>
      </c>
      <c r="B340" s="94" t="s">
        <v>231</v>
      </c>
      <c r="C340" s="94">
        <v>105</v>
      </c>
    </row>
    <row r="341" spans="1:3" x14ac:dyDescent="0.25">
      <c r="A341" s="108" t="s">
        <v>195</v>
      </c>
      <c r="B341" s="94" t="s">
        <v>232</v>
      </c>
      <c r="C341" s="94">
        <v>105</v>
      </c>
    </row>
    <row r="342" spans="1:3" x14ac:dyDescent="0.25">
      <c r="A342" s="108" t="s">
        <v>196</v>
      </c>
      <c r="B342" s="94" t="s">
        <v>233</v>
      </c>
      <c r="C342" s="94">
        <v>105</v>
      </c>
    </row>
    <row r="343" spans="1:3" x14ac:dyDescent="0.25">
      <c r="A343" s="108" t="s">
        <v>197</v>
      </c>
      <c r="B343" s="94" t="s">
        <v>234</v>
      </c>
      <c r="C343" s="94">
        <v>105</v>
      </c>
    </row>
    <row r="344" spans="1:3" x14ac:dyDescent="0.25">
      <c r="A344" s="108" t="s">
        <v>198</v>
      </c>
      <c r="B344" s="94" t="s">
        <v>235</v>
      </c>
      <c r="C344" s="94">
        <v>105</v>
      </c>
    </row>
    <row r="345" spans="1:3" x14ac:dyDescent="0.25">
      <c r="A345" s="108" t="s">
        <v>199</v>
      </c>
      <c r="B345" s="94" t="s">
        <v>236</v>
      </c>
      <c r="C345" s="94">
        <v>105</v>
      </c>
    </row>
    <row r="346" spans="1:3" x14ac:dyDescent="0.25">
      <c r="A346" s="108" t="s">
        <v>200</v>
      </c>
      <c r="B346" s="94" t="s">
        <v>237</v>
      </c>
      <c r="C346" s="94">
        <v>105</v>
      </c>
    </row>
    <row r="347" spans="1:3" x14ac:dyDescent="0.25">
      <c r="A347" s="108" t="s">
        <v>201</v>
      </c>
      <c r="B347" s="94" t="s">
        <v>238</v>
      </c>
      <c r="C347" s="94">
        <v>105</v>
      </c>
    </row>
    <row r="348" spans="1:3" x14ac:dyDescent="0.25">
      <c r="A348" s="108" t="s">
        <v>202</v>
      </c>
      <c r="B348" s="94" t="s">
        <v>239</v>
      </c>
      <c r="C348" s="94">
        <v>105</v>
      </c>
    </row>
    <row r="349" spans="1:3" x14ac:dyDescent="0.25">
      <c r="A349" s="108" t="s">
        <v>203</v>
      </c>
      <c r="B349" s="94" t="s">
        <v>240</v>
      </c>
      <c r="C349" s="94">
        <v>105</v>
      </c>
    </row>
    <row r="350" spans="1:3" x14ac:dyDescent="0.25">
      <c r="A350" s="108" t="s">
        <v>204</v>
      </c>
      <c r="B350" s="94" t="s">
        <v>241</v>
      </c>
      <c r="C350" s="94">
        <v>105</v>
      </c>
    </row>
    <row r="351" spans="1:3" x14ac:dyDescent="0.25">
      <c r="A351" s="108" t="s">
        <v>205</v>
      </c>
      <c r="B351" s="94" t="s">
        <v>242</v>
      </c>
      <c r="C351" s="94">
        <v>102</v>
      </c>
    </row>
    <row r="352" spans="1:3" x14ac:dyDescent="0.25">
      <c r="A352" s="108" t="s">
        <v>206</v>
      </c>
      <c r="B352" s="94" t="s">
        <v>243</v>
      </c>
      <c r="C352" s="94">
        <v>187</v>
      </c>
    </row>
    <row r="353" spans="1:3" x14ac:dyDescent="0.25">
      <c r="A353" s="108" t="s">
        <v>207</v>
      </c>
      <c r="B353" s="94" t="s">
        <v>244</v>
      </c>
      <c r="C353" s="94">
        <v>187</v>
      </c>
    </row>
    <row r="354" spans="1:3" x14ac:dyDescent="0.25">
      <c r="A354" s="108" t="s">
        <v>208</v>
      </c>
      <c r="B354" s="94" t="s">
        <v>245</v>
      </c>
      <c r="C354" s="94">
        <v>187</v>
      </c>
    </row>
    <row r="355" spans="1:3" x14ac:dyDescent="0.25">
      <c r="A355" s="108" t="s">
        <v>209</v>
      </c>
      <c r="B355" s="94" t="s">
        <v>246</v>
      </c>
      <c r="C355" s="94">
        <v>187</v>
      </c>
    </row>
    <row r="356" spans="1:3" x14ac:dyDescent="0.25">
      <c r="A356" s="108" t="s">
        <v>210</v>
      </c>
      <c r="B356" s="94" t="s">
        <v>247</v>
      </c>
      <c r="C356" s="94">
        <v>187</v>
      </c>
    </row>
    <row r="357" spans="1:3" x14ac:dyDescent="0.25">
      <c r="A357" s="108" t="s">
        <v>211</v>
      </c>
      <c r="B357" s="94" t="s">
        <v>248</v>
      </c>
      <c r="C357" s="94">
        <v>187</v>
      </c>
    </row>
    <row r="358" spans="1:3" x14ac:dyDescent="0.25">
      <c r="A358" s="108" t="s">
        <v>212</v>
      </c>
      <c r="B358" s="94" t="s">
        <v>249</v>
      </c>
      <c r="C358" s="94">
        <v>187</v>
      </c>
    </row>
    <row r="359" spans="1:3" x14ac:dyDescent="0.25">
      <c r="A359" s="108" t="s">
        <v>213</v>
      </c>
      <c r="B359" s="94" t="s">
        <v>250</v>
      </c>
      <c r="C359" s="94">
        <v>187</v>
      </c>
    </row>
    <row r="360" spans="1:3" x14ac:dyDescent="0.25">
      <c r="A360" s="108" t="s">
        <v>214</v>
      </c>
      <c r="B360" s="94" t="s">
        <v>251</v>
      </c>
      <c r="C360" s="94">
        <v>187</v>
      </c>
    </row>
    <row r="361" spans="1:3" x14ac:dyDescent="0.25">
      <c r="A361" s="108" t="s">
        <v>215</v>
      </c>
      <c r="B361" s="94" t="s">
        <v>252</v>
      </c>
      <c r="C361" s="94">
        <v>187</v>
      </c>
    </row>
    <row r="362" spans="1:3" x14ac:dyDescent="0.25">
      <c r="A362" s="108" t="s">
        <v>216</v>
      </c>
      <c r="B362" s="94" t="s">
        <v>253</v>
      </c>
      <c r="C362" s="94">
        <v>187</v>
      </c>
    </row>
    <row r="363" spans="1:3" x14ac:dyDescent="0.25">
      <c r="A363" s="108" t="s">
        <v>217</v>
      </c>
      <c r="B363" s="94" t="s">
        <v>254</v>
      </c>
      <c r="C363" s="94">
        <v>179</v>
      </c>
    </row>
    <row r="364" spans="1:3" x14ac:dyDescent="0.25">
      <c r="A364" s="108" t="s">
        <v>218</v>
      </c>
      <c r="B364" s="94" t="s">
        <v>255</v>
      </c>
      <c r="C364" s="94">
        <v>317</v>
      </c>
    </row>
    <row r="365" spans="1:3" x14ac:dyDescent="0.25">
      <c r="A365" s="108" t="s">
        <v>219</v>
      </c>
      <c r="B365" s="94" t="s">
        <v>256</v>
      </c>
      <c r="C365" s="94">
        <v>317</v>
      </c>
    </row>
    <row r="366" spans="1:3" x14ac:dyDescent="0.25">
      <c r="A366" s="108" t="s">
        <v>220</v>
      </c>
      <c r="B366" s="94" t="s">
        <v>257</v>
      </c>
      <c r="C366" s="94">
        <v>317</v>
      </c>
    </row>
    <row r="367" spans="1:3" x14ac:dyDescent="0.25">
      <c r="A367" s="108" t="s">
        <v>221</v>
      </c>
      <c r="B367" s="94" t="s">
        <v>258</v>
      </c>
      <c r="C367" s="94">
        <v>317</v>
      </c>
    </row>
    <row r="368" spans="1:3" x14ac:dyDescent="0.25">
      <c r="A368" s="108" t="s">
        <v>222</v>
      </c>
      <c r="B368" s="94" t="s">
        <v>259</v>
      </c>
      <c r="C368" s="94">
        <v>317</v>
      </c>
    </row>
    <row r="369" spans="1:3" x14ac:dyDescent="0.25">
      <c r="A369" s="108" t="s">
        <v>223</v>
      </c>
      <c r="B369" s="94" t="s">
        <v>260</v>
      </c>
      <c r="C369" s="94">
        <v>317</v>
      </c>
    </row>
    <row r="370" spans="1:3" x14ac:dyDescent="0.25">
      <c r="A370" s="108" t="s">
        <v>224</v>
      </c>
      <c r="B370" s="94" t="s">
        <v>261</v>
      </c>
      <c r="C370" s="94">
        <v>317</v>
      </c>
    </row>
    <row r="371" spans="1:3" x14ac:dyDescent="0.25">
      <c r="A371" s="108" t="s">
        <v>225</v>
      </c>
      <c r="B371" s="94" t="s">
        <v>262</v>
      </c>
      <c r="C371" s="94">
        <v>317</v>
      </c>
    </row>
    <row r="372" spans="1:3" x14ac:dyDescent="0.25">
      <c r="A372" s="108" t="s">
        <v>226</v>
      </c>
      <c r="B372" s="94" t="s">
        <v>263</v>
      </c>
      <c r="C372" s="94">
        <v>317</v>
      </c>
    </row>
    <row r="373" spans="1:3" x14ac:dyDescent="0.25">
      <c r="A373" s="108" t="s">
        <v>227</v>
      </c>
      <c r="B373" s="94" t="s">
        <v>264</v>
      </c>
      <c r="C373" s="94">
        <v>317</v>
      </c>
    </row>
    <row r="374" spans="1:3" x14ac:dyDescent="0.25">
      <c r="A374" s="108" t="s">
        <v>228</v>
      </c>
      <c r="B374" s="94" t="s">
        <v>265</v>
      </c>
      <c r="C374" s="94">
        <v>317</v>
      </c>
    </row>
    <row r="375" spans="1:3" x14ac:dyDescent="0.25">
      <c r="A375" s="108" t="s">
        <v>229</v>
      </c>
      <c r="B375" s="94" t="s">
        <v>266</v>
      </c>
      <c r="C375" s="94">
        <v>305</v>
      </c>
    </row>
    <row r="376" spans="1:3" x14ac:dyDescent="0.25">
      <c r="A376" s="108" t="s">
        <v>230</v>
      </c>
      <c r="B376" s="94" t="s">
        <v>267</v>
      </c>
      <c r="C376" s="94">
        <v>726</v>
      </c>
    </row>
    <row r="377" spans="1:3" x14ac:dyDescent="0.25">
      <c r="A377" s="273" t="s">
        <v>660</v>
      </c>
      <c r="B377" s="274"/>
      <c r="C377" s="274"/>
    </row>
    <row r="378" spans="1:3" x14ac:dyDescent="0.25">
      <c r="A378" s="101" t="s">
        <v>194</v>
      </c>
      <c r="B378" s="102" t="s">
        <v>231</v>
      </c>
      <c r="C378" s="102">
        <v>105</v>
      </c>
    </row>
    <row r="379" spans="1:3" x14ac:dyDescent="0.25">
      <c r="A379" s="101" t="s">
        <v>195</v>
      </c>
      <c r="B379" s="102" t="s">
        <v>232</v>
      </c>
      <c r="C379" s="102">
        <v>105</v>
      </c>
    </row>
    <row r="380" spans="1:3" x14ac:dyDescent="0.25">
      <c r="A380" s="101" t="s">
        <v>196</v>
      </c>
      <c r="B380" s="102" t="s">
        <v>233</v>
      </c>
      <c r="C380" s="102">
        <v>105</v>
      </c>
    </row>
    <row r="381" spans="1:3" x14ac:dyDescent="0.25">
      <c r="A381" s="101" t="s">
        <v>197</v>
      </c>
      <c r="B381" s="102" t="s">
        <v>234</v>
      </c>
      <c r="C381" s="102">
        <v>105</v>
      </c>
    </row>
    <row r="382" spans="1:3" x14ac:dyDescent="0.25">
      <c r="A382" s="101" t="s">
        <v>198</v>
      </c>
      <c r="B382" s="102" t="s">
        <v>235</v>
      </c>
      <c r="C382" s="102">
        <v>105</v>
      </c>
    </row>
    <row r="383" spans="1:3" x14ac:dyDescent="0.25">
      <c r="A383" s="101" t="s">
        <v>199</v>
      </c>
      <c r="B383" s="102" t="s">
        <v>236</v>
      </c>
      <c r="C383" s="102">
        <v>105</v>
      </c>
    </row>
    <row r="384" spans="1:3" x14ac:dyDescent="0.25">
      <c r="A384" s="101" t="s">
        <v>200</v>
      </c>
      <c r="B384" s="102" t="s">
        <v>237</v>
      </c>
      <c r="C384" s="102">
        <v>105</v>
      </c>
    </row>
    <row r="385" spans="1:3" x14ac:dyDescent="0.25">
      <c r="A385" s="101" t="s">
        <v>203</v>
      </c>
      <c r="B385" s="102" t="s">
        <v>240</v>
      </c>
      <c r="C385" s="102">
        <v>105</v>
      </c>
    </row>
    <row r="386" spans="1:3" x14ac:dyDescent="0.25">
      <c r="A386" s="101" t="s">
        <v>206</v>
      </c>
      <c r="B386" s="102" t="s">
        <v>243</v>
      </c>
      <c r="C386" s="102">
        <v>187</v>
      </c>
    </row>
    <row r="387" spans="1:3" x14ac:dyDescent="0.25">
      <c r="A387" s="101" t="s">
        <v>207</v>
      </c>
      <c r="B387" s="102" t="s">
        <v>244</v>
      </c>
      <c r="C387" s="102">
        <v>187</v>
      </c>
    </row>
    <row r="388" spans="1:3" x14ac:dyDescent="0.25">
      <c r="A388" s="101" t="s">
        <v>208</v>
      </c>
      <c r="B388" s="102" t="s">
        <v>245</v>
      </c>
      <c r="C388" s="102">
        <v>187</v>
      </c>
    </row>
    <row r="389" spans="1:3" x14ac:dyDescent="0.25">
      <c r="A389" s="101" t="s">
        <v>209</v>
      </c>
      <c r="B389" s="102" t="s">
        <v>246</v>
      </c>
      <c r="C389" s="102">
        <v>187</v>
      </c>
    </row>
    <row r="390" spans="1:3" x14ac:dyDescent="0.25">
      <c r="A390" s="101" t="s">
        <v>210</v>
      </c>
      <c r="B390" s="102" t="s">
        <v>247</v>
      </c>
      <c r="C390" s="102">
        <v>187</v>
      </c>
    </row>
    <row r="391" spans="1:3" x14ac:dyDescent="0.25">
      <c r="A391" s="101" t="s">
        <v>211</v>
      </c>
      <c r="B391" s="102" t="s">
        <v>248</v>
      </c>
      <c r="C391" s="102">
        <v>187</v>
      </c>
    </row>
    <row r="392" spans="1:3" x14ac:dyDescent="0.25">
      <c r="A392" s="101" t="s">
        <v>212</v>
      </c>
      <c r="B392" s="102" t="s">
        <v>249</v>
      </c>
      <c r="C392" s="102">
        <v>187</v>
      </c>
    </row>
    <row r="393" spans="1:3" x14ac:dyDescent="0.25">
      <c r="A393" s="101" t="s">
        <v>215</v>
      </c>
      <c r="B393" s="102" t="s">
        <v>252</v>
      </c>
      <c r="C393" s="102">
        <v>187</v>
      </c>
    </row>
    <row r="394" spans="1:3" x14ac:dyDescent="0.25">
      <c r="A394" s="101" t="s">
        <v>218</v>
      </c>
      <c r="B394" s="102" t="s">
        <v>255</v>
      </c>
      <c r="C394" s="102">
        <v>317</v>
      </c>
    </row>
    <row r="395" spans="1:3" x14ac:dyDescent="0.25">
      <c r="A395" s="101" t="s">
        <v>219</v>
      </c>
      <c r="B395" s="102" t="s">
        <v>256</v>
      </c>
      <c r="C395" s="102">
        <v>317</v>
      </c>
    </row>
    <row r="396" spans="1:3" x14ac:dyDescent="0.25">
      <c r="A396" s="101" t="s">
        <v>220</v>
      </c>
      <c r="B396" s="102" t="s">
        <v>257</v>
      </c>
      <c r="C396" s="102">
        <v>317</v>
      </c>
    </row>
    <row r="397" spans="1:3" x14ac:dyDescent="0.25">
      <c r="A397" s="101" t="s">
        <v>221</v>
      </c>
      <c r="B397" s="102" t="s">
        <v>258</v>
      </c>
      <c r="C397" s="102">
        <v>317</v>
      </c>
    </row>
    <row r="398" spans="1:3" x14ac:dyDescent="0.25">
      <c r="A398" s="101" t="s">
        <v>222</v>
      </c>
      <c r="B398" s="102" t="s">
        <v>259</v>
      </c>
      <c r="C398" s="102">
        <v>317</v>
      </c>
    </row>
    <row r="399" spans="1:3" x14ac:dyDescent="0.25">
      <c r="A399" s="101" t="s">
        <v>223</v>
      </c>
      <c r="B399" s="102" t="s">
        <v>260</v>
      </c>
      <c r="C399" s="102">
        <v>317</v>
      </c>
    </row>
    <row r="400" spans="1:3" x14ac:dyDescent="0.25">
      <c r="A400" s="101" t="s">
        <v>224</v>
      </c>
      <c r="B400" s="102" t="s">
        <v>261</v>
      </c>
      <c r="C400" s="102">
        <v>317</v>
      </c>
    </row>
    <row r="401" spans="1:5" x14ac:dyDescent="0.25">
      <c r="A401" s="101" t="s">
        <v>227</v>
      </c>
      <c r="B401" s="102" t="s">
        <v>264</v>
      </c>
      <c r="C401" s="102">
        <v>317</v>
      </c>
    </row>
    <row r="402" spans="1:5" x14ac:dyDescent="0.25">
      <c r="A402" s="101" t="s">
        <v>230</v>
      </c>
      <c r="B402" s="102" t="s">
        <v>267</v>
      </c>
      <c r="C402" s="102">
        <v>726</v>
      </c>
    </row>
    <row r="403" spans="1:5" x14ac:dyDescent="0.25">
      <c r="A403" s="271" t="s">
        <v>665</v>
      </c>
      <c r="B403" s="272"/>
      <c r="C403" s="272"/>
    </row>
    <row r="404" spans="1:5" x14ac:dyDescent="0.25">
      <c r="A404" s="108" t="s">
        <v>194</v>
      </c>
      <c r="B404" s="94" t="s">
        <v>231</v>
      </c>
      <c r="C404" s="94">
        <v>105</v>
      </c>
    </row>
    <row r="405" spans="1:5" x14ac:dyDescent="0.25">
      <c r="A405" s="108" t="s">
        <v>195</v>
      </c>
      <c r="B405" s="94" t="s">
        <v>232</v>
      </c>
      <c r="C405" s="94">
        <v>105</v>
      </c>
    </row>
    <row r="406" spans="1:5" x14ac:dyDescent="0.25">
      <c r="A406" s="108" t="s">
        <v>196</v>
      </c>
      <c r="B406" s="94" t="s">
        <v>233</v>
      </c>
      <c r="C406" s="94">
        <v>105</v>
      </c>
    </row>
    <row r="407" spans="1:5" x14ac:dyDescent="0.25">
      <c r="A407" s="108" t="s">
        <v>197</v>
      </c>
      <c r="B407" s="94" t="s">
        <v>234</v>
      </c>
      <c r="C407" s="94">
        <v>105</v>
      </c>
    </row>
    <row r="408" spans="1:5" x14ac:dyDescent="0.25">
      <c r="A408" s="108" t="s">
        <v>198</v>
      </c>
      <c r="B408" s="94" t="s">
        <v>235</v>
      </c>
      <c r="C408" s="94">
        <v>105</v>
      </c>
    </row>
    <row r="409" spans="1:5" x14ac:dyDescent="0.25">
      <c r="A409" s="108" t="s">
        <v>199</v>
      </c>
      <c r="B409" s="94" t="s">
        <v>236</v>
      </c>
      <c r="C409" s="94">
        <v>105</v>
      </c>
    </row>
    <row r="410" spans="1:5" x14ac:dyDescent="0.25">
      <c r="A410" s="108" t="s">
        <v>200</v>
      </c>
      <c r="B410" s="94" t="s">
        <v>237</v>
      </c>
      <c r="C410" s="94">
        <v>105</v>
      </c>
    </row>
    <row r="411" spans="1:5" x14ac:dyDescent="0.25">
      <c r="A411" s="108" t="s">
        <v>203</v>
      </c>
      <c r="B411" s="94" t="s">
        <v>240</v>
      </c>
      <c r="C411" s="94">
        <v>105</v>
      </c>
    </row>
    <row r="412" spans="1:5" x14ac:dyDescent="0.25">
      <c r="A412" s="108" t="s">
        <v>206</v>
      </c>
      <c r="B412" s="94" t="s">
        <v>243</v>
      </c>
      <c r="C412" s="94">
        <v>187</v>
      </c>
      <c r="E412" s="79"/>
    </row>
    <row r="413" spans="1:5" x14ac:dyDescent="0.25">
      <c r="A413" s="108" t="s">
        <v>207</v>
      </c>
      <c r="B413" s="94" t="s">
        <v>244</v>
      </c>
      <c r="C413" s="94">
        <v>187</v>
      </c>
      <c r="E413" s="79"/>
    </row>
    <row r="414" spans="1:5" x14ac:dyDescent="0.25">
      <c r="A414" s="108" t="s">
        <v>208</v>
      </c>
      <c r="B414" s="94" t="s">
        <v>245</v>
      </c>
      <c r="C414" s="94">
        <v>187</v>
      </c>
      <c r="E414" s="79"/>
    </row>
    <row r="415" spans="1:5" x14ac:dyDescent="0.25">
      <c r="A415" s="108" t="s">
        <v>209</v>
      </c>
      <c r="B415" s="94" t="s">
        <v>246</v>
      </c>
      <c r="C415" s="94">
        <v>187</v>
      </c>
      <c r="E415" s="79"/>
    </row>
    <row r="416" spans="1:5" x14ac:dyDescent="0.25">
      <c r="A416" s="108" t="s">
        <v>210</v>
      </c>
      <c r="B416" s="94" t="s">
        <v>247</v>
      </c>
      <c r="C416" s="94">
        <v>187</v>
      </c>
      <c r="E416" s="79"/>
    </row>
    <row r="417" spans="1:5" x14ac:dyDescent="0.25">
      <c r="A417" s="108" t="s">
        <v>211</v>
      </c>
      <c r="B417" s="94" t="s">
        <v>248</v>
      </c>
      <c r="C417" s="94">
        <v>187</v>
      </c>
      <c r="E417" s="79"/>
    </row>
    <row r="418" spans="1:5" x14ac:dyDescent="0.25">
      <c r="A418" s="108" t="s">
        <v>212</v>
      </c>
      <c r="B418" s="94" t="s">
        <v>249</v>
      </c>
      <c r="C418" s="94">
        <v>187</v>
      </c>
      <c r="E418" s="79"/>
    </row>
    <row r="419" spans="1:5" x14ac:dyDescent="0.25">
      <c r="A419" s="108" t="s">
        <v>215</v>
      </c>
      <c r="B419" s="94" t="s">
        <v>252</v>
      </c>
      <c r="C419" s="94">
        <v>187</v>
      </c>
      <c r="E419" s="79"/>
    </row>
    <row r="420" spans="1:5" x14ac:dyDescent="0.25">
      <c r="A420" s="108" t="s">
        <v>218</v>
      </c>
      <c r="B420" s="94" t="s">
        <v>255</v>
      </c>
      <c r="C420" s="94">
        <v>317</v>
      </c>
      <c r="E420" s="79"/>
    </row>
    <row r="421" spans="1:5" x14ac:dyDescent="0.25">
      <c r="A421" s="108" t="s">
        <v>219</v>
      </c>
      <c r="B421" s="94" t="s">
        <v>256</v>
      </c>
      <c r="C421" s="94">
        <v>317</v>
      </c>
      <c r="E421" s="79"/>
    </row>
    <row r="422" spans="1:5" x14ac:dyDescent="0.25">
      <c r="A422" s="108" t="s">
        <v>220</v>
      </c>
      <c r="B422" s="94" t="s">
        <v>257</v>
      </c>
      <c r="C422" s="94">
        <v>317</v>
      </c>
      <c r="E422" s="79"/>
    </row>
    <row r="423" spans="1:5" x14ac:dyDescent="0.25">
      <c r="A423" s="108" t="s">
        <v>221</v>
      </c>
      <c r="B423" s="94" t="s">
        <v>258</v>
      </c>
      <c r="C423" s="94">
        <v>317</v>
      </c>
      <c r="E423" s="79"/>
    </row>
    <row r="424" spans="1:5" x14ac:dyDescent="0.25">
      <c r="A424" s="108" t="s">
        <v>222</v>
      </c>
      <c r="B424" s="94" t="s">
        <v>259</v>
      </c>
      <c r="C424" s="94">
        <v>317</v>
      </c>
      <c r="E424" s="79"/>
    </row>
    <row r="425" spans="1:5" x14ac:dyDescent="0.25">
      <c r="A425" s="108" t="s">
        <v>223</v>
      </c>
      <c r="B425" s="94" t="s">
        <v>260</v>
      </c>
      <c r="C425" s="94">
        <v>317</v>
      </c>
      <c r="E425" s="79"/>
    </row>
    <row r="426" spans="1:5" x14ac:dyDescent="0.25">
      <c r="A426" s="108" t="s">
        <v>224</v>
      </c>
      <c r="B426" s="94" t="s">
        <v>261</v>
      </c>
      <c r="C426" s="94">
        <v>317</v>
      </c>
      <c r="E426" s="79"/>
    </row>
    <row r="427" spans="1:5" x14ac:dyDescent="0.25">
      <c r="A427" s="108" t="s">
        <v>227</v>
      </c>
      <c r="B427" s="94" t="s">
        <v>264</v>
      </c>
      <c r="C427" s="94">
        <v>317</v>
      </c>
      <c r="E427" s="79"/>
    </row>
    <row r="428" spans="1:5" x14ac:dyDescent="0.25">
      <c r="A428" s="108" t="s">
        <v>230</v>
      </c>
      <c r="B428" s="94" t="s">
        <v>267</v>
      </c>
      <c r="C428" s="94">
        <v>726</v>
      </c>
      <c r="E428" s="79"/>
    </row>
    <row r="429" spans="1:5" x14ac:dyDescent="0.25">
      <c r="A429" s="271" t="s">
        <v>510</v>
      </c>
      <c r="B429" s="272"/>
      <c r="C429" s="272"/>
      <c r="E429" s="79"/>
    </row>
    <row r="430" spans="1:5" s="109" customFormat="1" x14ac:dyDescent="0.25">
      <c r="A430" s="108" t="s">
        <v>302</v>
      </c>
      <c r="B430" s="94" t="s">
        <v>511</v>
      </c>
      <c r="C430" s="94">
        <v>115.5</v>
      </c>
      <c r="D430" s="157"/>
      <c r="E430" s="158"/>
    </row>
    <row r="431" spans="1:5" s="109" customFormat="1" x14ac:dyDescent="0.25">
      <c r="A431" s="108" t="s">
        <v>303</v>
      </c>
      <c r="B431" s="94" t="s">
        <v>512</v>
      </c>
      <c r="C431" s="94">
        <v>157.5</v>
      </c>
      <c r="D431" s="157"/>
      <c r="E431" s="158"/>
    </row>
    <row r="432" spans="1:5" s="109" customFormat="1" x14ac:dyDescent="0.25">
      <c r="A432" s="108" t="s">
        <v>304</v>
      </c>
      <c r="B432" s="94" t="s">
        <v>513</v>
      </c>
      <c r="C432" s="94">
        <v>195.5</v>
      </c>
      <c r="D432" s="157"/>
      <c r="E432" s="158"/>
    </row>
    <row r="433" spans="1:5" s="109" customFormat="1" x14ac:dyDescent="0.25">
      <c r="A433" s="108" t="s">
        <v>305</v>
      </c>
      <c r="B433" s="94" t="s">
        <v>514</v>
      </c>
      <c r="C433" s="94">
        <v>103.25</v>
      </c>
      <c r="D433" s="157"/>
      <c r="E433" s="158"/>
    </row>
    <row r="434" spans="1:5" s="109" customFormat="1" x14ac:dyDescent="0.25">
      <c r="A434" s="108" t="s">
        <v>306</v>
      </c>
      <c r="B434" s="94" t="s">
        <v>515</v>
      </c>
      <c r="C434" s="94">
        <v>136.75</v>
      </c>
      <c r="D434" s="157"/>
      <c r="E434" s="158"/>
    </row>
    <row r="435" spans="1:5" s="109" customFormat="1" x14ac:dyDescent="0.25">
      <c r="A435" s="108" t="s">
        <v>307</v>
      </c>
      <c r="B435" s="94" t="s">
        <v>516</v>
      </c>
      <c r="C435" s="94">
        <v>189.5</v>
      </c>
      <c r="D435" s="157"/>
      <c r="E435" s="158"/>
    </row>
    <row r="436" spans="1:5" s="109" customFormat="1" x14ac:dyDescent="0.25">
      <c r="A436" s="108" t="s">
        <v>308</v>
      </c>
      <c r="B436" s="94" t="s">
        <v>517</v>
      </c>
      <c r="C436" s="94">
        <v>231</v>
      </c>
      <c r="D436" s="157"/>
      <c r="E436" s="158"/>
    </row>
    <row r="437" spans="1:5" s="109" customFormat="1" x14ac:dyDescent="0.25">
      <c r="A437" s="108" t="s">
        <v>309</v>
      </c>
      <c r="B437" s="94" t="s">
        <v>518</v>
      </c>
      <c r="C437" s="94">
        <v>317</v>
      </c>
      <c r="D437" s="157"/>
      <c r="E437" s="158"/>
    </row>
    <row r="438" spans="1:5" s="109" customFormat="1" x14ac:dyDescent="0.25">
      <c r="A438" s="108" t="s">
        <v>310</v>
      </c>
      <c r="B438" s="94" t="s">
        <v>519</v>
      </c>
      <c r="C438" s="94">
        <v>103.25</v>
      </c>
      <c r="D438" s="157"/>
      <c r="E438" s="158"/>
    </row>
    <row r="439" spans="1:5" s="109" customFormat="1" x14ac:dyDescent="0.25">
      <c r="A439" s="108" t="s">
        <v>311</v>
      </c>
      <c r="B439" s="94" t="s">
        <v>520</v>
      </c>
      <c r="C439" s="94">
        <v>136.75</v>
      </c>
      <c r="D439" s="157"/>
      <c r="E439" s="158"/>
    </row>
    <row r="440" spans="1:5" s="109" customFormat="1" x14ac:dyDescent="0.25">
      <c r="A440" s="108" t="s">
        <v>312</v>
      </c>
      <c r="B440" s="94" t="s">
        <v>521</v>
      </c>
      <c r="C440" s="94">
        <v>189.5</v>
      </c>
      <c r="D440" s="157"/>
      <c r="E440" s="158"/>
    </row>
    <row r="441" spans="1:5" s="109" customFormat="1" x14ac:dyDescent="0.25">
      <c r="A441" s="108" t="s">
        <v>313</v>
      </c>
      <c r="B441" s="94" t="s">
        <v>522</v>
      </c>
      <c r="C441" s="94">
        <v>231</v>
      </c>
      <c r="D441" s="157"/>
      <c r="E441" s="158"/>
    </row>
    <row r="442" spans="1:5" s="109" customFormat="1" x14ac:dyDescent="0.25">
      <c r="A442" s="108" t="s">
        <v>314</v>
      </c>
      <c r="B442" s="94" t="s">
        <v>523</v>
      </c>
      <c r="C442" s="94">
        <v>323.5</v>
      </c>
      <c r="D442" s="157"/>
      <c r="E442" s="158"/>
    </row>
    <row r="443" spans="1:5" s="109" customFormat="1" x14ac:dyDescent="0.25">
      <c r="A443" s="108" t="s">
        <v>315</v>
      </c>
      <c r="B443" s="94" t="s">
        <v>524</v>
      </c>
      <c r="C443" s="94">
        <v>123.05</v>
      </c>
      <c r="D443" s="157"/>
      <c r="E443" s="158"/>
    </row>
    <row r="444" spans="1:5" s="109" customFormat="1" x14ac:dyDescent="0.25">
      <c r="A444" s="108" t="s">
        <v>316</v>
      </c>
      <c r="B444" s="94" t="s">
        <v>525</v>
      </c>
      <c r="C444" s="94">
        <v>170.15</v>
      </c>
      <c r="D444" s="157"/>
      <c r="E444" s="158"/>
    </row>
    <row r="445" spans="1:5" x14ac:dyDescent="0.25">
      <c r="A445" s="108" t="s">
        <v>317</v>
      </c>
      <c r="B445" s="94" t="s">
        <v>526</v>
      </c>
      <c r="C445" s="94">
        <v>245.05</v>
      </c>
      <c r="D445" s="100"/>
      <c r="E445" s="79"/>
    </row>
    <row r="446" spans="1:5" x14ac:dyDescent="0.25">
      <c r="A446" s="108" t="s">
        <v>318</v>
      </c>
      <c r="B446" s="94" t="s">
        <v>527</v>
      </c>
      <c r="C446" s="94">
        <v>298.55</v>
      </c>
      <c r="D446" s="100"/>
      <c r="E446" s="79"/>
    </row>
    <row r="447" spans="1:5" x14ac:dyDescent="0.25">
      <c r="A447" s="101" t="s">
        <v>319</v>
      </c>
      <c r="B447" s="102" t="s">
        <v>978</v>
      </c>
      <c r="C447" s="102">
        <v>123.05</v>
      </c>
      <c r="D447" s="100"/>
      <c r="E447" s="79"/>
    </row>
    <row r="448" spans="1:5" x14ac:dyDescent="0.25">
      <c r="A448" s="108" t="s">
        <v>320</v>
      </c>
      <c r="B448" s="94" t="s">
        <v>528</v>
      </c>
      <c r="C448" s="94">
        <v>170.15</v>
      </c>
      <c r="D448" s="100"/>
      <c r="E448" s="79"/>
    </row>
    <row r="449" spans="1:5" x14ac:dyDescent="0.25">
      <c r="A449" s="108" t="s">
        <v>321</v>
      </c>
      <c r="B449" s="94" t="s">
        <v>529</v>
      </c>
      <c r="C449" s="94">
        <v>245.05</v>
      </c>
      <c r="D449" s="100"/>
      <c r="E449" s="79"/>
    </row>
    <row r="450" spans="1:5" x14ac:dyDescent="0.25">
      <c r="A450" s="108" t="s">
        <v>322</v>
      </c>
      <c r="B450" s="94" t="s">
        <v>530</v>
      </c>
      <c r="C450" s="94">
        <v>298.55</v>
      </c>
      <c r="D450" s="100"/>
      <c r="E450" s="79"/>
    </row>
    <row r="451" spans="1:5" x14ac:dyDescent="0.25">
      <c r="A451" s="101" t="s">
        <v>323</v>
      </c>
      <c r="B451" s="102" t="s">
        <v>979</v>
      </c>
      <c r="C451" s="102">
        <v>156</v>
      </c>
      <c r="D451" s="100"/>
      <c r="E451" s="79"/>
    </row>
    <row r="452" spans="1:5" x14ac:dyDescent="0.25">
      <c r="A452" s="108" t="s">
        <v>324</v>
      </c>
      <c r="B452" s="94" t="s">
        <v>531</v>
      </c>
      <c r="C452" s="94">
        <v>228</v>
      </c>
      <c r="D452" s="100"/>
      <c r="E452" s="79"/>
    </row>
    <row r="453" spans="1:5" x14ac:dyDescent="0.25">
      <c r="A453" s="108" t="s">
        <v>325</v>
      </c>
      <c r="B453" s="94" t="s">
        <v>532</v>
      </c>
      <c r="C453" s="94">
        <v>342</v>
      </c>
      <c r="D453" s="100"/>
      <c r="E453" s="79"/>
    </row>
    <row r="454" spans="1:5" x14ac:dyDescent="0.25">
      <c r="A454" s="108" t="s">
        <v>326</v>
      </c>
      <c r="B454" s="94" t="s">
        <v>533</v>
      </c>
      <c r="C454" s="94">
        <v>418</v>
      </c>
      <c r="D454" s="100"/>
      <c r="E454" s="79"/>
    </row>
    <row r="455" spans="1:5" x14ac:dyDescent="0.25">
      <c r="A455" s="101" t="s">
        <v>327</v>
      </c>
      <c r="B455" s="102" t="s">
        <v>980</v>
      </c>
      <c r="C455" s="102">
        <v>569</v>
      </c>
      <c r="D455" s="100"/>
      <c r="E455" s="79"/>
    </row>
    <row r="456" spans="1:5" x14ac:dyDescent="0.25">
      <c r="A456" s="108" t="s">
        <v>328</v>
      </c>
      <c r="B456" s="94" t="s">
        <v>534</v>
      </c>
      <c r="C456" s="94">
        <v>155</v>
      </c>
      <c r="D456" s="100"/>
      <c r="E456" s="79"/>
    </row>
    <row r="457" spans="1:5" x14ac:dyDescent="0.25">
      <c r="A457" s="108" t="s">
        <v>329</v>
      </c>
      <c r="B457" s="94" t="s">
        <v>535</v>
      </c>
      <c r="C457" s="94">
        <v>219</v>
      </c>
      <c r="D457" s="100"/>
      <c r="E457" s="79"/>
    </row>
    <row r="458" spans="1:5" x14ac:dyDescent="0.25">
      <c r="A458" s="108" t="s">
        <v>330</v>
      </c>
      <c r="B458" s="94" t="s">
        <v>536</v>
      </c>
      <c r="C458" s="94">
        <v>328</v>
      </c>
      <c r="D458" s="100"/>
      <c r="E458" s="79"/>
    </row>
    <row r="459" spans="1:5" x14ac:dyDescent="0.25">
      <c r="A459" s="108" t="s">
        <v>331</v>
      </c>
      <c r="B459" s="94" t="s">
        <v>537</v>
      </c>
      <c r="C459" s="94">
        <v>383</v>
      </c>
      <c r="D459" s="100"/>
      <c r="E459" s="79"/>
    </row>
    <row r="460" spans="1:5" x14ac:dyDescent="0.25">
      <c r="A460" s="101" t="s">
        <v>332</v>
      </c>
      <c r="B460" s="102" t="s">
        <v>981</v>
      </c>
      <c r="C460" s="102">
        <v>110</v>
      </c>
      <c r="D460" s="100"/>
      <c r="E460" s="79"/>
    </row>
    <row r="461" spans="1:5" x14ac:dyDescent="0.25">
      <c r="A461" s="108" t="s">
        <v>333</v>
      </c>
      <c r="B461" s="94" t="s">
        <v>538</v>
      </c>
      <c r="C461" s="94">
        <v>156</v>
      </c>
      <c r="D461" s="100"/>
      <c r="E461" s="79"/>
    </row>
    <row r="462" spans="1:5" x14ac:dyDescent="0.25">
      <c r="A462" s="108" t="s">
        <v>334</v>
      </c>
      <c r="B462" s="94" t="s">
        <v>539</v>
      </c>
      <c r="C462" s="94">
        <v>233</v>
      </c>
      <c r="D462" s="100"/>
      <c r="E462" s="79"/>
    </row>
    <row r="463" spans="1:5" x14ac:dyDescent="0.25">
      <c r="A463" s="108" t="s">
        <v>335</v>
      </c>
      <c r="B463" s="94" t="s">
        <v>540</v>
      </c>
      <c r="C463" s="94">
        <v>272</v>
      </c>
      <c r="D463" s="100"/>
      <c r="E463" s="79"/>
    </row>
    <row r="464" spans="1:5" x14ac:dyDescent="0.25">
      <c r="A464" s="108" t="s">
        <v>668</v>
      </c>
      <c r="B464" s="94" t="s">
        <v>666</v>
      </c>
      <c r="C464" s="94">
        <v>65.5</v>
      </c>
      <c r="D464" s="100"/>
      <c r="E464" s="79"/>
    </row>
    <row r="465" spans="1:5" x14ac:dyDescent="0.25">
      <c r="A465" s="108" t="s">
        <v>669</v>
      </c>
      <c r="B465" s="94" t="s">
        <v>667</v>
      </c>
      <c r="C465" s="94">
        <v>81.75</v>
      </c>
      <c r="D465" s="100"/>
      <c r="E465" s="79"/>
    </row>
    <row r="466" spans="1:5" s="109" customFormat="1" x14ac:dyDescent="0.25">
      <c r="A466" s="108" t="s">
        <v>336</v>
      </c>
      <c r="B466" s="94" t="s">
        <v>541</v>
      </c>
      <c r="C466" s="94">
        <v>105</v>
      </c>
      <c r="D466" s="157"/>
      <c r="E466" s="158"/>
    </row>
    <row r="467" spans="1:5" s="109" customFormat="1" x14ac:dyDescent="0.25">
      <c r="A467" s="108" t="s">
        <v>337</v>
      </c>
      <c r="B467" s="94" t="s">
        <v>542</v>
      </c>
      <c r="C467" s="94">
        <v>159.75</v>
      </c>
      <c r="D467" s="157"/>
      <c r="E467" s="158"/>
    </row>
    <row r="468" spans="1:5" s="109" customFormat="1" x14ac:dyDescent="0.25">
      <c r="A468" s="108" t="s">
        <v>338</v>
      </c>
      <c r="B468" s="94" t="s">
        <v>543</v>
      </c>
      <c r="C468" s="94">
        <v>240</v>
      </c>
      <c r="D468" s="157"/>
      <c r="E468" s="158"/>
    </row>
    <row r="469" spans="1:5" s="109" customFormat="1" x14ac:dyDescent="0.25">
      <c r="A469" s="108" t="s">
        <v>339</v>
      </c>
      <c r="B469" s="94" t="s">
        <v>544</v>
      </c>
      <c r="C469" s="94">
        <v>263.5</v>
      </c>
      <c r="D469" s="157"/>
      <c r="E469" s="158"/>
    </row>
    <row r="470" spans="1:5" s="109" customFormat="1" x14ac:dyDescent="0.25">
      <c r="A470" s="101" t="s">
        <v>340</v>
      </c>
      <c r="B470" s="102" t="s">
        <v>982</v>
      </c>
      <c r="C470" s="102">
        <v>295</v>
      </c>
      <c r="D470" s="157"/>
      <c r="E470" s="158"/>
    </row>
    <row r="471" spans="1:5" s="109" customFormat="1" x14ac:dyDescent="0.25">
      <c r="A471" s="108" t="s">
        <v>341</v>
      </c>
      <c r="B471" s="94" t="s">
        <v>545</v>
      </c>
      <c r="C471" s="94">
        <v>125.25</v>
      </c>
      <c r="D471" s="157"/>
      <c r="E471" s="158"/>
    </row>
    <row r="472" spans="1:5" s="109" customFormat="1" x14ac:dyDescent="0.25">
      <c r="A472" s="108" t="s">
        <v>342</v>
      </c>
      <c r="B472" s="94" t="s">
        <v>546</v>
      </c>
      <c r="C472" s="94">
        <v>159.75</v>
      </c>
      <c r="D472" s="157"/>
      <c r="E472" s="158"/>
    </row>
    <row r="473" spans="1:5" s="109" customFormat="1" x14ac:dyDescent="0.25">
      <c r="A473" s="108" t="s">
        <v>343</v>
      </c>
      <c r="B473" s="94" t="s">
        <v>547</v>
      </c>
      <c r="C473" s="94">
        <v>239.75</v>
      </c>
      <c r="D473" s="157"/>
      <c r="E473" s="158"/>
    </row>
    <row r="474" spans="1:5" s="109" customFormat="1" x14ac:dyDescent="0.25">
      <c r="A474" s="108" t="s">
        <v>344</v>
      </c>
      <c r="B474" s="94" t="s">
        <v>548</v>
      </c>
      <c r="C474" s="94">
        <v>263.5</v>
      </c>
      <c r="D474" s="157"/>
      <c r="E474" s="158"/>
    </row>
    <row r="475" spans="1:5" s="109" customFormat="1" x14ac:dyDescent="0.25">
      <c r="A475" s="101" t="s">
        <v>345</v>
      </c>
      <c r="B475" s="102" t="s">
        <v>983</v>
      </c>
      <c r="C475" s="102">
        <v>295</v>
      </c>
      <c r="D475" s="157"/>
      <c r="E475" s="158"/>
    </row>
    <row r="476" spans="1:5" s="109" customFormat="1" x14ac:dyDescent="0.25">
      <c r="A476" s="108" t="s">
        <v>346</v>
      </c>
      <c r="B476" s="94" t="s">
        <v>549</v>
      </c>
      <c r="C476" s="94">
        <v>115.5</v>
      </c>
      <c r="D476" s="157"/>
      <c r="E476" s="158"/>
    </row>
    <row r="477" spans="1:5" s="109" customFormat="1" x14ac:dyDescent="0.25">
      <c r="A477" s="108" t="s">
        <v>347</v>
      </c>
      <c r="B477" s="94" t="s">
        <v>550</v>
      </c>
      <c r="C477" s="94">
        <v>162.75</v>
      </c>
      <c r="D477" s="157"/>
      <c r="E477" s="158"/>
    </row>
    <row r="478" spans="1:5" s="109" customFormat="1" x14ac:dyDescent="0.25">
      <c r="A478" s="108" t="s">
        <v>348</v>
      </c>
      <c r="B478" s="94" t="s">
        <v>551</v>
      </c>
      <c r="C478" s="94">
        <v>192</v>
      </c>
      <c r="D478" s="157"/>
      <c r="E478" s="158"/>
    </row>
    <row r="479" spans="1:5" s="109" customFormat="1" x14ac:dyDescent="0.25">
      <c r="A479" s="108" t="s">
        <v>349</v>
      </c>
      <c r="B479" s="94" t="s">
        <v>552</v>
      </c>
      <c r="C479" s="94">
        <v>67.75</v>
      </c>
      <c r="D479" s="157"/>
      <c r="E479" s="158"/>
    </row>
    <row r="480" spans="1:5" s="109" customFormat="1" x14ac:dyDescent="0.25">
      <c r="A480" s="108" t="s">
        <v>350</v>
      </c>
      <c r="B480" s="94" t="s">
        <v>553</v>
      </c>
      <c r="C480" s="94">
        <v>91.75</v>
      </c>
      <c r="D480" s="157"/>
      <c r="E480" s="158"/>
    </row>
    <row r="481" spans="1:5" s="109" customFormat="1" x14ac:dyDescent="0.25">
      <c r="A481" s="108" t="s">
        <v>351</v>
      </c>
      <c r="B481" s="94" t="s">
        <v>554</v>
      </c>
      <c r="C481" s="94">
        <v>134.25</v>
      </c>
      <c r="D481" s="157"/>
      <c r="E481" s="158"/>
    </row>
    <row r="482" spans="1:5" s="109" customFormat="1" x14ac:dyDescent="0.25">
      <c r="A482" s="108" t="s">
        <v>352</v>
      </c>
      <c r="B482" s="94" t="s">
        <v>555</v>
      </c>
      <c r="C482" s="94">
        <v>157</v>
      </c>
      <c r="D482" s="157"/>
      <c r="E482" s="158"/>
    </row>
    <row r="483" spans="1:5" x14ac:dyDescent="0.25">
      <c r="A483" s="101" t="s">
        <v>353</v>
      </c>
      <c r="B483" s="102" t="s">
        <v>984</v>
      </c>
      <c r="C483" s="102">
        <v>187</v>
      </c>
      <c r="D483" s="100"/>
      <c r="E483" s="79"/>
    </row>
    <row r="484" spans="1:5" x14ac:dyDescent="0.25">
      <c r="A484" s="101" t="s">
        <v>354</v>
      </c>
      <c r="B484" s="102" t="s">
        <v>819</v>
      </c>
      <c r="C484" s="102">
        <v>19.391999999999999</v>
      </c>
      <c r="D484" s="100"/>
      <c r="E484" s="79"/>
    </row>
    <row r="485" spans="1:5" x14ac:dyDescent="0.25">
      <c r="A485" s="101" t="s">
        <v>355</v>
      </c>
      <c r="B485" s="102" t="s">
        <v>820</v>
      </c>
      <c r="C485" s="102">
        <v>24.936</v>
      </c>
      <c r="D485" s="100"/>
      <c r="E485" s="79"/>
    </row>
    <row r="486" spans="1:5" x14ac:dyDescent="0.25">
      <c r="A486" s="101" t="s">
        <v>356</v>
      </c>
      <c r="B486" s="102" t="s">
        <v>821</v>
      </c>
      <c r="C486" s="102">
        <v>30</v>
      </c>
      <c r="D486" s="100"/>
      <c r="E486" s="79"/>
    </row>
    <row r="487" spans="1:5" x14ac:dyDescent="0.25">
      <c r="A487" s="101" t="s">
        <v>357</v>
      </c>
      <c r="B487" s="102" t="s">
        <v>822</v>
      </c>
      <c r="C487" s="102">
        <v>31.2</v>
      </c>
      <c r="D487" s="100"/>
      <c r="E487" s="79"/>
    </row>
    <row r="488" spans="1:5" x14ac:dyDescent="0.25">
      <c r="A488" s="101" t="s">
        <v>358</v>
      </c>
      <c r="B488" s="102" t="s">
        <v>823</v>
      </c>
      <c r="C488" s="102">
        <v>38.136000000000003</v>
      </c>
      <c r="D488" s="100"/>
      <c r="E488" s="79"/>
    </row>
    <row r="489" spans="1:5" x14ac:dyDescent="0.25">
      <c r="A489" s="101" t="s">
        <v>359</v>
      </c>
      <c r="B489" s="102" t="s">
        <v>824</v>
      </c>
      <c r="C489" s="102">
        <v>43.559999999999995</v>
      </c>
      <c r="D489" s="100"/>
      <c r="E489" s="79"/>
    </row>
    <row r="490" spans="1:5" x14ac:dyDescent="0.25">
      <c r="A490" s="101" t="s">
        <v>360</v>
      </c>
      <c r="B490" s="102" t="s">
        <v>825</v>
      </c>
      <c r="C490" s="102">
        <v>56.76</v>
      </c>
      <c r="D490" s="100"/>
      <c r="E490" s="79"/>
    </row>
    <row r="491" spans="1:5" s="109" customFormat="1" x14ac:dyDescent="0.25">
      <c r="A491" s="101" t="s">
        <v>361</v>
      </c>
      <c r="B491" s="102" t="s">
        <v>827</v>
      </c>
      <c r="C491" s="102">
        <v>29.255999999999997</v>
      </c>
      <c r="D491" s="157"/>
      <c r="E491" s="158"/>
    </row>
    <row r="492" spans="1:5" s="109" customFormat="1" x14ac:dyDescent="0.25">
      <c r="A492" s="101" t="s">
        <v>362</v>
      </c>
      <c r="B492" s="102" t="s">
        <v>828</v>
      </c>
      <c r="C492" s="102">
        <v>34</v>
      </c>
      <c r="D492" s="157"/>
      <c r="E492" s="158"/>
    </row>
    <row r="493" spans="1:5" s="109" customFormat="1" x14ac:dyDescent="0.25">
      <c r="A493" s="101" t="s">
        <v>363</v>
      </c>
      <c r="B493" s="102" t="s">
        <v>829</v>
      </c>
      <c r="C493" s="102">
        <v>34.847999999999999</v>
      </c>
      <c r="D493" s="157"/>
      <c r="E493" s="158"/>
    </row>
    <row r="494" spans="1:5" s="109" customFormat="1" x14ac:dyDescent="0.25">
      <c r="A494" s="101" t="s">
        <v>364</v>
      </c>
      <c r="B494" s="102" t="s">
        <v>830</v>
      </c>
      <c r="C494" s="102">
        <v>47</v>
      </c>
      <c r="D494" s="157"/>
      <c r="E494" s="158"/>
    </row>
    <row r="495" spans="1:5" s="109" customFormat="1" x14ac:dyDescent="0.25">
      <c r="A495" s="101" t="s">
        <v>365</v>
      </c>
      <c r="B495" s="102" t="s">
        <v>831</v>
      </c>
      <c r="C495" s="102">
        <v>52.391999999999996</v>
      </c>
      <c r="D495" s="157"/>
      <c r="E495" s="158"/>
    </row>
    <row r="496" spans="1:5" s="109" customFormat="1" x14ac:dyDescent="0.25">
      <c r="A496" s="101" t="s">
        <v>366</v>
      </c>
      <c r="B496" s="102" t="s">
        <v>832</v>
      </c>
      <c r="C496" s="102">
        <v>59</v>
      </c>
      <c r="D496" s="157"/>
      <c r="E496" s="158"/>
    </row>
    <row r="497" spans="1:5" s="109" customFormat="1" x14ac:dyDescent="0.25">
      <c r="A497" s="101" t="s">
        <v>367</v>
      </c>
      <c r="B497" s="102" t="s">
        <v>833</v>
      </c>
      <c r="C497" s="102">
        <v>63.911999999999992</v>
      </c>
      <c r="D497" s="157"/>
      <c r="E497" s="158"/>
    </row>
    <row r="498" spans="1:5" s="109" customFormat="1" x14ac:dyDescent="0.25">
      <c r="A498" s="101" t="s">
        <v>368</v>
      </c>
      <c r="B498" s="102" t="s">
        <v>834</v>
      </c>
      <c r="C498" s="102">
        <v>84.527999999999992</v>
      </c>
      <c r="D498" s="157"/>
      <c r="E498" s="158"/>
    </row>
    <row r="499" spans="1:5" s="109" customFormat="1" x14ac:dyDescent="0.25">
      <c r="A499" s="101" t="s">
        <v>369</v>
      </c>
      <c r="B499" s="102" t="s">
        <v>835</v>
      </c>
      <c r="C499" s="102">
        <v>12.911999999999999</v>
      </c>
      <c r="D499" s="157"/>
      <c r="E499" s="158"/>
    </row>
    <row r="500" spans="1:5" x14ac:dyDescent="0.25">
      <c r="A500" s="101" t="s">
        <v>370</v>
      </c>
      <c r="B500" s="102" t="s">
        <v>836</v>
      </c>
      <c r="C500" s="102">
        <v>14.639999999999999</v>
      </c>
      <c r="D500" s="100"/>
      <c r="E500" s="79"/>
    </row>
    <row r="501" spans="1:5" x14ac:dyDescent="0.25">
      <c r="A501" s="101" t="s">
        <v>371</v>
      </c>
      <c r="B501" s="102" t="s">
        <v>837</v>
      </c>
      <c r="C501" s="102">
        <v>15.743999999999998</v>
      </c>
      <c r="D501" s="100"/>
      <c r="E501" s="79"/>
    </row>
    <row r="502" spans="1:5" x14ac:dyDescent="0.25">
      <c r="A502" s="101" t="s">
        <v>372</v>
      </c>
      <c r="B502" s="102" t="s">
        <v>838</v>
      </c>
      <c r="C502" s="102">
        <v>18.768000000000001</v>
      </c>
      <c r="D502" s="100"/>
      <c r="E502" s="79"/>
    </row>
    <row r="503" spans="1:5" x14ac:dyDescent="0.25">
      <c r="A503" s="101" t="s">
        <v>373</v>
      </c>
      <c r="B503" s="102" t="s">
        <v>839</v>
      </c>
      <c r="C503" s="102">
        <v>18.599999999999998</v>
      </c>
      <c r="D503" s="100"/>
      <c r="E503" s="79"/>
    </row>
    <row r="504" spans="1:5" x14ac:dyDescent="0.25">
      <c r="A504" s="101" t="s">
        <v>374</v>
      </c>
      <c r="B504" s="102" t="s">
        <v>840</v>
      </c>
      <c r="C504" s="102">
        <v>21.167999999999999</v>
      </c>
      <c r="D504" s="100"/>
      <c r="E504" s="79"/>
    </row>
    <row r="505" spans="1:5" x14ac:dyDescent="0.25">
      <c r="A505" s="101" t="s">
        <v>375</v>
      </c>
      <c r="B505" s="102" t="s">
        <v>841</v>
      </c>
      <c r="C505" s="102">
        <v>23.663999999999998</v>
      </c>
      <c r="D505" s="100"/>
      <c r="E505" s="79"/>
    </row>
    <row r="506" spans="1:5" x14ac:dyDescent="0.25">
      <c r="A506" s="101" t="s">
        <v>376</v>
      </c>
      <c r="B506" s="102" t="s">
        <v>842</v>
      </c>
      <c r="C506" s="102">
        <v>30.791999999999998</v>
      </c>
      <c r="D506" s="100"/>
      <c r="E506" s="79"/>
    </row>
    <row r="507" spans="1:5" x14ac:dyDescent="0.25">
      <c r="A507" s="101" t="s">
        <v>377</v>
      </c>
      <c r="B507" s="102" t="s">
        <v>843</v>
      </c>
      <c r="C507" s="102">
        <v>31.000000000000004</v>
      </c>
      <c r="D507" s="100"/>
      <c r="E507" s="79"/>
    </row>
    <row r="508" spans="1:5" x14ac:dyDescent="0.25">
      <c r="A508" s="101" t="s">
        <v>378</v>
      </c>
      <c r="B508" s="102" t="s">
        <v>844</v>
      </c>
      <c r="C508" s="102">
        <v>35.283333333333331</v>
      </c>
      <c r="D508" s="100"/>
      <c r="E508" s="79"/>
    </row>
    <row r="509" spans="1:5" x14ac:dyDescent="0.25">
      <c r="A509" s="101" t="s">
        <v>379</v>
      </c>
      <c r="B509" s="102" t="s">
        <v>845</v>
      </c>
      <c r="C509" s="102">
        <v>39.433333333333337</v>
      </c>
      <c r="D509" s="100"/>
      <c r="E509" s="79"/>
    </row>
    <row r="510" spans="1:5" x14ac:dyDescent="0.25">
      <c r="A510" s="101" t="s">
        <v>380</v>
      </c>
      <c r="B510" s="102" t="s">
        <v>846</v>
      </c>
      <c r="C510" s="102">
        <v>51.316666666666663</v>
      </c>
      <c r="D510" s="100"/>
      <c r="E510" s="79"/>
    </row>
    <row r="511" spans="1:5" x14ac:dyDescent="0.25">
      <c r="A511" s="101" t="s">
        <v>381</v>
      </c>
      <c r="B511" s="102" t="s">
        <v>985</v>
      </c>
      <c r="C511" s="102">
        <v>14.256</v>
      </c>
      <c r="D511" s="100"/>
      <c r="E511" s="79"/>
    </row>
    <row r="512" spans="1:5" x14ac:dyDescent="0.25">
      <c r="A512" s="108" t="s">
        <v>382</v>
      </c>
      <c r="B512" s="94" t="s">
        <v>556</v>
      </c>
      <c r="C512" s="94">
        <v>16.704000000000001</v>
      </c>
      <c r="D512" s="100"/>
      <c r="E512" s="79"/>
    </row>
    <row r="513" spans="1:5" x14ac:dyDescent="0.25">
      <c r="A513" s="101" t="s">
        <v>383</v>
      </c>
      <c r="B513" s="102" t="s">
        <v>988</v>
      </c>
      <c r="C513" s="102">
        <v>18.407999999999998</v>
      </c>
      <c r="D513" s="100"/>
      <c r="E513" s="79"/>
    </row>
    <row r="514" spans="1:5" x14ac:dyDescent="0.25">
      <c r="A514" s="101" t="s">
        <v>384</v>
      </c>
      <c r="B514" s="102" t="s">
        <v>989</v>
      </c>
      <c r="C514" s="102">
        <v>22.344000000000001</v>
      </c>
      <c r="D514" s="100"/>
      <c r="E514" s="79"/>
    </row>
    <row r="515" spans="1:5" x14ac:dyDescent="0.25">
      <c r="A515" s="101" t="s">
        <v>385</v>
      </c>
      <c r="B515" s="102" t="s">
        <v>986</v>
      </c>
      <c r="C515" s="102">
        <v>22.8</v>
      </c>
      <c r="D515" s="100"/>
      <c r="E515" s="79"/>
    </row>
    <row r="516" spans="1:5" x14ac:dyDescent="0.25">
      <c r="A516" s="108" t="s">
        <v>386</v>
      </c>
      <c r="B516" s="94" t="s">
        <v>557</v>
      </c>
      <c r="C516" s="94">
        <v>27</v>
      </c>
      <c r="D516" s="100"/>
      <c r="E516" s="79"/>
    </row>
    <row r="517" spans="1:5" x14ac:dyDescent="0.25">
      <c r="A517" s="101" t="s">
        <v>387</v>
      </c>
      <c r="B517" s="102" t="s">
        <v>987</v>
      </c>
      <c r="C517" s="102">
        <v>29.951999999999998</v>
      </c>
      <c r="D517" s="100"/>
      <c r="E517" s="79"/>
    </row>
    <row r="518" spans="1:5" x14ac:dyDescent="0.25">
      <c r="A518" s="101" t="s">
        <v>388</v>
      </c>
      <c r="B518" s="102" t="s">
        <v>990</v>
      </c>
      <c r="C518" s="102">
        <v>40.295999999999999</v>
      </c>
      <c r="D518" s="100"/>
      <c r="E518" s="79"/>
    </row>
    <row r="519" spans="1:5" x14ac:dyDescent="0.25">
      <c r="A519" s="108" t="s">
        <v>389</v>
      </c>
      <c r="B519" s="94" t="s">
        <v>558</v>
      </c>
      <c r="C519" s="94">
        <v>93.2</v>
      </c>
      <c r="D519" s="100"/>
      <c r="E519" s="79"/>
    </row>
    <row r="520" spans="1:5" x14ac:dyDescent="0.25">
      <c r="A520" s="108" t="s">
        <v>390</v>
      </c>
      <c r="B520" s="94" t="s">
        <v>559</v>
      </c>
      <c r="C520" s="94">
        <v>127.6</v>
      </c>
      <c r="D520" s="100"/>
      <c r="E520" s="79"/>
    </row>
    <row r="521" spans="1:5" x14ac:dyDescent="0.25">
      <c r="A521" s="108" t="s">
        <v>391</v>
      </c>
      <c r="B521" s="94" t="s">
        <v>560</v>
      </c>
      <c r="C521" s="94">
        <v>181.65</v>
      </c>
      <c r="D521" s="100"/>
      <c r="E521" s="79"/>
    </row>
    <row r="522" spans="1:5" x14ac:dyDescent="0.25">
      <c r="A522" s="108" t="s">
        <v>392</v>
      </c>
      <c r="B522" s="94" t="s">
        <v>561</v>
      </c>
      <c r="C522" s="94">
        <v>237.55</v>
      </c>
      <c r="D522" s="100"/>
      <c r="E522" s="79"/>
    </row>
    <row r="523" spans="1:5" x14ac:dyDescent="0.25">
      <c r="A523" s="101" t="s">
        <v>393</v>
      </c>
      <c r="B523" s="102" t="s">
        <v>991</v>
      </c>
      <c r="C523" s="102">
        <v>311.2</v>
      </c>
      <c r="D523" s="100"/>
      <c r="E523" s="79"/>
    </row>
    <row r="524" spans="1:5" x14ac:dyDescent="0.25">
      <c r="A524" s="108" t="s">
        <v>394</v>
      </c>
      <c r="B524" s="94" t="s">
        <v>562</v>
      </c>
      <c r="C524" s="94">
        <v>154</v>
      </c>
      <c r="D524" s="100"/>
      <c r="E524" s="79"/>
    </row>
    <row r="525" spans="1:5" x14ac:dyDescent="0.25">
      <c r="A525" s="108" t="s">
        <v>395</v>
      </c>
      <c r="B525" s="94" t="s">
        <v>563</v>
      </c>
      <c r="C525" s="94">
        <v>111.7</v>
      </c>
      <c r="D525" s="100"/>
      <c r="E525" s="79"/>
    </row>
    <row r="526" spans="1:5" x14ac:dyDescent="0.25">
      <c r="A526" s="108" t="s">
        <v>396</v>
      </c>
      <c r="B526" s="94" t="s">
        <v>564</v>
      </c>
      <c r="C526" s="94">
        <v>144.5</v>
      </c>
      <c r="D526" s="100"/>
      <c r="E526" s="79"/>
    </row>
    <row r="527" spans="1:5" x14ac:dyDescent="0.25">
      <c r="A527" s="108" t="s">
        <v>397</v>
      </c>
      <c r="B527" s="94" t="s">
        <v>565</v>
      </c>
      <c r="C527" s="94">
        <v>199.85</v>
      </c>
      <c r="D527" s="100"/>
      <c r="E527" s="79"/>
    </row>
    <row r="528" spans="1:5" x14ac:dyDescent="0.25">
      <c r="A528" s="108" t="s">
        <v>398</v>
      </c>
      <c r="B528" s="94" t="s">
        <v>566</v>
      </c>
      <c r="C528" s="94">
        <v>239.75</v>
      </c>
      <c r="D528" s="100"/>
      <c r="E528" s="79"/>
    </row>
    <row r="529" spans="1:5" x14ac:dyDescent="0.25">
      <c r="A529" s="108" t="s">
        <v>399</v>
      </c>
      <c r="B529" s="94" t="s">
        <v>567</v>
      </c>
      <c r="C529" s="94">
        <v>342.45</v>
      </c>
      <c r="D529" s="100"/>
      <c r="E529" s="79"/>
    </row>
    <row r="530" spans="1:5" s="109" customFormat="1" x14ac:dyDescent="0.25">
      <c r="A530" s="107" t="s">
        <v>780</v>
      </c>
      <c r="B530" s="89" t="s">
        <v>1033</v>
      </c>
      <c r="C530" s="89">
        <v>34</v>
      </c>
      <c r="D530" s="157"/>
      <c r="E530" s="158"/>
    </row>
    <row r="531" spans="1:5" s="109" customFormat="1" x14ac:dyDescent="0.25">
      <c r="A531" s="107" t="s">
        <v>781</v>
      </c>
      <c r="B531" s="89" t="s">
        <v>1034</v>
      </c>
      <c r="C531" s="89">
        <v>44.5</v>
      </c>
      <c r="D531" s="157"/>
      <c r="E531" s="158"/>
    </row>
    <row r="532" spans="1:5" s="109" customFormat="1" x14ac:dyDescent="0.25">
      <c r="A532" s="107" t="s">
        <v>782</v>
      </c>
      <c r="B532" s="89" t="s">
        <v>800</v>
      </c>
      <c r="C532" s="89">
        <v>53.25</v>
      </c>
      <c r="D532" s="157"/>
      <c r="E532" s="158"/>
    </row>
    <row r="533" spans="1:5" s="109" customFormat="1" x14ac:dyDescent="0.25">
      <c r="A533" s="107" t="s">
        <v>783</v>
      </c>
      <c r="B533" s="89" t="s">
        <v>801</v>
      </c>
      <c r="C533" s="89">
        <v>56.25</v>
      </c>
      <c r="D533" s="157"/>
      <c r="E533" s="158"/>
    </row>
    <row r="534" spans="1:5" s="109" customFormat="1" x14ac:dyDescent="0.25">
      <c r="A534" s="107" t="s">
        <v>784</v>
      </c>
      <c r="B534" s="89" t="s">
        <v>802</v>
      </c>
      <c r="C534" s="89">
        <v>66.5</v>
      </c>
      <c r="D534" s="157"/>
      <c r="E534" s="158"/>
    </row>
    <row r="535" spans="1:5" s="109" customFormat="1" x14ac:dyDescent="0.25">
      <c r="A535" s="107" t="s">
        <v>785</v>
      </c>
      <c r="B535" s="89" t="s">
        <v>803</v>
      </c>
      <c r="C535" s="89">
        <v>82.75</v>
      </c>
      <c r="D535" s="157"/>
      <c r="E535" s="158"/>
    </row>
    <row r="536" spans="1:5" s="109" customFormat="1" x14ac:dyDescent="0.25">
      <c r="A536" s="107" t="s">
        <v>786</v>
      </c>
      <c r="B536" s="89" t="s">
        <v>804</v>
      </c>
      <c r="C536" s="89">
        <v>99</v>
      </c>
      <c r="D536" s="157"/>
      <c r="E536" s="158"/>
    </row>
    <row r="537" spans="1:5" s="109" customFormat="1" x14ac:dyDescent="0.25">
      <c r="A537" s="107" t="s">
        <v>787</v>
      </c>
      <c r="B537" s="89" t="s">
        <v>798</v>
      </c>
      <c r="C537" s="89">
        <v>39.25</v>
      </c>
      <c r="D537" s="157"/>
      <c r="E537" s="158"/>
    </row>
    <row r="538" spans="1:5" s="109" customFormat="1" x14ac:dyDescent="0.25">
      <c r="A538" s="107" t="s">
        <v>788</v>
      </c>
      <c r="B538" s="89" t="s">
        <v>805</v>
      </c>
      <c r="C538" s="89">
        <v>46.5</v>
      </c>
      <c r="D538" s="157"/>
      <c r="E538" s="158"/>
    </row>
    <row r="539" spans="1:5" s="109" customFormat="1" x14ac:dyDescent="0.25">
      <c r="A539" s="107" t="s">
        <v>789</v>
      </c>
      <c r="B539" s="89" t="s">
        <v>806</v>
      </c>
      <c r="C539" s="89">
        <v>89.25</v>
      </c>
      <c r="D539" s="157"/>
      <c r="E539" s="158"/>
    </row>
    <row r="540" spans="1:5" s="109" customFormat="1" x14ac:dyDescent="0.25">
      <c r="A540" s="107" t="s">
        <v>969</v>
      </c>
      <c r="B540" s="89" t="s">
        <v>970</v>
      </c>
      <c r="C540" s="89">
        <v>104.5</v>
      </c>
      <c r="D540" s="157"/>
      <c r="E540" s="158"/>
    </row>
    <row r="541" spans="1:5" s="109" customFormat="1" x14ac:dyDescent="0.25">
      <c r="A541" s="107" t="s">
        <v>876</v>
      </c>
      <c r="B541" s="89" t="s">
        <v>877</v>
      </c>
      <c r="C541" s="89">
        <v>71.5</v>
      </c>
      <c r="D541" s="157"/>
      <c r="E541" s="158"/>
    </row>
    <row r="542" spans="1:5" s="109" customFormat="1" x14ac:dyDescent="0.25">
      <c r="A542" s="107" t="s">
        <v>790</v>
      </c>
      <c r="B542" s="89" t="s">
        <v>807</v>
      </c>
      <c r="C542" s="89">
        <v>20.5</v>
      </c>
      <c r="D542" s="157"/>
      <c r="E542" s="158"/>
    </row>
    <row r="543" spans="1:5" s="109" customFormat="1" x14ac:dyDescent="0.25">
      <c r="A543" s="107" t="s">
        <v>791</v>
      </c>
      <c r="B543" s="89" t="s">
        <v>808</v>
      </c>
      <c r="C543" s="89">
        <v>24.75</v>
      </c>
      <c r="D543" s="157"/>
      <c r="E543" s="158"/>
    </row>
    <row r="544" spans="1:5" s="109" customFormat="1" x14ac:dyDescent="0.25">
      <c r="A544" s="107" t="s">
        <v>792</v>
      </c>
      <c r="B544" s="89" t="s">
        <v>799</v>
      </c>
      <c r="C544" s="89">
        <v>26.25</v>
      </c>
      <c r="D544" s="157"/>
      <c r="E544" s="158"/>
    </row>
    <row r="545" spans="1:5" s="109" customFormat="1" x14ac:dyDescent="0.25">
      <c r="A545" s="107" t="s">
        <v>793</v>
      </c>
      <c r="B545" s="89" t="s">
        <v>809</v>
      </c>
      <c r="C545" s="89">
        <v>31.75</v>
      </c>
      <c r="D545" s="157"/>
      <c r="E545" s="158"/>
    </row>
    <row r="546" spans="1:5" s="109" customFormat="1" x14ac:dyDescent="0.25">
      <c r="A546" s="107" t="s">
        <v>794</v>
      </c>
      <c r="B546" s="89" t="s">
        <v>810</v>
      </c>
      <c r="C546" s="89">
        <v>33</v>
      </c>
      <c r="D546" s="157"/>
      <c r="E546" s="158"/>
    </row>
    <row r="547" spans="1:5" s="109" customFormat="1" x14ac:dyDescent="0.25">
      <c r="A547" s="107" t="s">
        <v>795</v>
      </c>
      <c r="B547" s="89" t="s">
        <v>811</v>
      </c>
      <c r="C547" s="89">
        <v>37</v>
      </c>
      <c r="D547" s="157"/>
      <c r="E547" s="158"/>
    </row>
    <row r="548" spans="1:5" s="109" customFormat="1" x14ac:dyDescent="0.25">
      <c r="A548" s="107" t="s">
        <v>796</v>
      </c>
      <c r="B548" s="89" t="s">
        <v>812</v>
      </c>
      <c r="C548" s="89">
        <v>44</v>
      </c>
      <c r="D548" s="157"/>
      <c r="E548" s="158"/>
    </row>
    <row r="549" spans="1:5" s="109" customFormat="1" x14ac:dyDescent="0.25">
      <c r="A549" s="107" t="s">
        <v>797</v>
      </c>
      <c r="B549" s="89" t="s">
        <v>813</v>
      </c>
      <c r="C549" s="89">
        <v>53.25</v>
      </c>
      <c r="D549" s="157"/>
      <c r="E549" s="158"/>
    </row>
    <row r="550" spans="1:5" s="109" customFormat="1" x14ac:dyDescent="0.25">
      <c r="A550" s="107" t="s">
        <v>878</v>
      </c>
      <c r="B550" s="89" t="s">
        <v>1035</v>
      </c>
      <c r="C550" s="89">
        <v>46.75</v>
      </c>
      <c r="D550" s="157"/>
      <c r="E550" s="158"/>
    </row>
    <row r="551" spans="1:5" s="109" customFormat="1" x14ac:dyDescent="0.25">
      <c r="A551" s="107" t="s">
        <v>1029</v>
      </c>
      <c r="B551" s="89" t="s">
        <v>1036</v>
      </c>
      <c r="C551" s="89">
        <v>48.75</v>
      </c>
      <c r="D551" s="157"/>
      <c r="E551" s="158"/>
    </row>
    <row r="552" spans="1:5" s="109" customFormat="1" x14ac:dyDescent="0.25">
      <c r="A552" s="107" t="s">
        <v>879</v>
      </c>
      <c r="B552" s="89" t="s">
        <v>1037</v>
      </c>
      <c r="C552" s="89">
        <v>57.5</v>
      </c>
      <c r="D552" s="157"/>
      <c r="E552" s="158"/>
    </row>
    <row r="553" spans="1:5" s="109" customFormat="1" x14ac:dyDescent="0.25">
      <c r="A553" s="107" t="s">
        <v>1030</v>
      </c>
      <c r="B553" s="89" t="s">
        <v>1038</v>
      </c>
      <c r="C553" s="89">
        <v>73.5</v>
      </c>
      <c r="D553" s="157"/>
      <c r="E553" s="158"/>
    </row>
    <row r="554" spans="1:5" s="109" customFormat="1" x14ac:dyDescent="0.25">
      <c r="A554" s="271" t="s">
        <v>568</v>
      </c>
      <c r="B554" s="272"/>
      <c r="C554" s="272"/>
      <c r="D554" s="157"/>
      <c r="E554" s="158"/>
    </row>
    <row r="555" spans="1:5" s="109" customFormat="1" x14ac:dyDescent="0.25">
      <c r="A555" s="108" t="s">
        <v>400</v>
      </c>
      <c r="B555" s="94" t="s">
        <v>569</v>
      </c>
      <c r="C555" s="94">
        <v>157.5</v>
      </c>
      <c r="D555" s="157"/>
      <c r="E555" s="158"/>
    </row>
    <row r="556" spans="1:5" s="109" customFormat="1" x14ac:dyDescent="0.25">
      <c r="A556" s="108" t="s">
        <v>401</v>
      </c>
      <c r="B556" s="94" t="s">
        <v>570</v>
      </c>
      <c r="C556" s="94">
        <v>211.25</v>
      </c>
      <c r="D556" s="157"/>
      <c r="E556" s="158"/>
    </row>
    <row r="557" spans="1:5" s="109" customFormat="1" x14ac:dyDescent="0.25">
      <c r="A557" s="108" t="s">
        <v>402</v>
      </c>
      <c r="B557" s="94" t="s">
        <v>571</v>
      </c>
      <c r="C557" s="94">
        <v>246.25</v>
      </c>
      <c r="D557" s="157"/>
      <c r="E557" s="158"/>
    </row>
    <row r="558" spans="1:5" s="109" customFormat="1" x14ac:dyDescent="0.25">
      <c r="A558" s="108" t="s">
        <v>403</v>
      </c>
      <c r="B558" s="94" t="s">
        <v>572</v>
      </c>
      <c r="C558" s="94">
        <v>323.75</v>
      </c>
      <c r="D558" s="157"/>
      <c r="E558" s="158"/>
    </row>
    <row r="559" spans="1:5" s="109" customFormat="1" x14ac:dyDescent="0.25">
      <c r="A559" s="108" t="s">
        <v>404</v>
      </c>
      <c r="B559" s="94" t="s">
        <v>573</v>
      </c>
      <c r="C559" s="94">
        <v>165.25</v>
      </c>
      <c r="D559" s="157"/>
      <c r="E559" s="158"/>
    </row>
    <row r="560" spans="1:5" s="109" customFormat="1" x14ac:dyDescent="0.25">
      <c r="A560" s="108" t="s">
        <v>405</v>
      </c>
      <c r="B560" s="94" t="s">
        <v>574</v>
      </c>
      <c r="C560" s="94">
        <v>247</v>
      </c>
      <c r="D560" s="157"/>
      <c r="E560" s="158"/>
    </row>
    <row r="561" spans="1:5" s="109" customFormat="1" x14ac:dyDescent="0.25">
      <c r="A561" s="108" t="s">
        <v>406</v>
      </c>
      <c r="B561" s="94" t="s">
        <v>575</v>
      </c>
      <c r="C561" s="94">
        <v>205.25</v>
      </c>
      <c r="D561" s="157"/>
      <c r="E561" s="158"/>
    </row>
    <row r="562" spans="1:5" s="109" customFormat="1" x14ac:dyDescent="0.25">
      <c r="A562" s="108" t="s">
        <v>407</v>
      </c>
      <c r="B562" s="94" t="s">
        <v>576</v>
      </c>
      <c r="C562" s="94">
        <v>308.5</v>
      </c>
      <c r="D562" s="157"/>
      <c r="E562" s="158"/>
    </row>
    <row r="563" spans="1:5" s="109" customFormat="1" x14ac:dyDescent="0.25">
      <c r="A563" s="108" t="s">
        <v>408</v>
      </c>
      <c r="B563" s="94" t="s">
        <v>577</v>
      </c>
      <c r="C563" s="94">
        <v>360</v>
      </c>
      <c r="D563" s="157"/>
      <c r="E563" s="158"/>
    </row>
    <row r="564" spans="1:5" x14ac:dyDescent="0.25">
      <c r="A564" s="101" t="s">
        <v>409</v>
      </c>
      <c r="B564" s="102" t="s">
        <v>996</v>
      </c>
      <c r="C564" s="102">
        <v>391</v>
      </c>
      <c r="D564" s="100"/>
      <c r="E564" s="79"/>
    </row>
    <row r="565" spans="1:5" x14ac:dyDescent="0.25">
      <c r="A565" s="108" t="s">
        <v>410</v>
      </c>
      <c r="B565" s="94" t="s">
        <v>578</v>
      </c>
      <c r="C565" s="94">
        <v>170.25</v>
      </c>
      <c r="D565" s="100"/>
      <c r="E565" s="79"/>
    </row>
    <row r="566" spans="1:5" x14ac:dyDescent="0.25">
      <c r="A566" s="108" t="s">
        <v>411</v>
      </c>
      <c r="B566" s="94" t="s">
        <v>579</v>
      </c>
      <c r="C566" s="94">
        <v>255</v>
      </c>
      <c r="D566" s="100"/>
      <c r="E566" s="79"/>
    </row>
    <row r="567" spans="1:5" x14ac:dyDescent="0.25">
      <c r="A567" s="108" t="s">
        <v>412</v>
      </c>
      <c r="B567" s="94" t="s">
        <v>580</v>
      </c>
      <c r="C567" s="94">
        <v>297.25</v>
      </c>
      <c r="D567" s="100"/>
      <c r="E567" s="79"/>
    </row>
    <row r="568" spans="1:5" x14ac:dyDescent="0.25">
      <c r="A568" s="101" t="s">
        <v>413</v>
      </c>
      <c r="B568" s="102" t="s">
        <v>995</v>
      </c>
      <c r="C568" s="102">
        <v>348.7</v>
      </c>
      <c r="D568" s="100"/>
      <c r="E568" s="79"/>
    </row>
    <row r="569" spans="1:5" x14ac:dyDescent="0.25">
      <c r="A569" s="101" t="s">
        <v>670</v>
      </c>
      <c r="B569" s="102" t="s">
        <v>847</v>
      </c>
      <c r="C569" s="102">
        <v>697.4</v>
      </c>
      <c r="D569" s="100"/>
      <c r="E569" s="79"/>
    </row>
    <row r="570" spans="1:5" x14ac:dyDescent="0.25">
      <c r="A570" s="101" t="s">
        <v>671</v>
      </c>
      <c r="B570" s="102" t="s">
        <v>848</v>
      </c>
      <c r="C570" s="102">
        <v>285.35000000000002</v>
      </c>
      <c r="D570" s="100"/>
      <c r="E570" s="79"/>
    </row>
    <row r="571" spans="1:5" x14ac:dyDescent="0.25">
      <c r="A571" s="101" t="s">
        <v>414</v>
      </c>
      <c r="B571" s="102" t="s">
        <v>992</v>
      </c>
      <c r="C571" s="102">
        <v>116</v>
      </c>
      <c r="D571" s="100"/>
      <c r="E571" s="79"/>
    </row>
    <row r="572" spans="1:5" x14ac:dyDescent="0.25">
      <c r="A572" s="101" t="s">
        <v>415</v>
      </c>
      <c r="B572" s="102" t="s">
        <v>993</v>
      </c>
      <c r="C572" s="102">
        <v>173.5</v>
      </c>
      <c r="D572" s="100"/>
      <c r="E572" s="79"/>
    </row>
    <row r="573" spans="1:5" s="109" customFormat="1" x14ac:dyDescent="0.25">
      <c r="A573" s="101" t="s">
        <v>416</v>
      </c>
      <c r="B573" s="102" t="s">
        <v>994</v>
      </c>
      <c r="C573" s="102">
        <v>202.5</v>
      </c>
      <c r="D573" s="157"/>
      <c r="E573" s="158"/>
    </row>
    <row r="574" spans="1:5" s="109" customFormat="1" x14ac:dyDescent="0.25">
      <c r="A574" s="108" t="s">
        <v>417</v>
      </c>
      <c r="B574" s="94" t="s">
        <v>581</v>
      </c>
      <c r="C574" s="94">
        <v>312.5</v>
      </c>
      <c r="D574" s="157"/>
      <c r="E574" s="158"/>
    </row>
    <row r="575" spans="1:5" s="109" customFormat="1" x14ac:dyDescent="0.25">
      <c r="A575" s="108" t="s">
        <v>418</v>
      </c>
      <c r="B575" s="94" t="s">
        <v>582</v>
      </c>
      <c r="C575" s="94">
        <v>440</v>
      </c>
      <c r="D575" s="157"/>
      <c r="E575" s="158"/>
    </row>
    <row r="576" spans="1:5" s="109" customFormat="1" x14ac:dyDescent="0.25">
      <c r="A576" s="108" t="s">
        <v>419</v>
      </c>
      <c r="B576" s="94" t="s">
        <v>583</v>
      </c>
      <c r="C576" s="94">
        <v>499.5</v>
      </c>
      <c r="D576" s="157"/>
      <c r="E576" s="158"/>
    </row>
    <row r="577" spans="1:5" s="109" customFormat="1" x14ac:dyDescent="0.25">
      <c r="A577" s="108" t="s">
        <v>814</v>
      </c>
      <c r="B577" s="94" t="s">
        <v>584</v>
      </c>
      <c r="C577" s="94">
        <v>143</v>
      </c>
      <c r="D577" s="157"/>
      <c r="E577" s="158"/>
    </row>
    <row r="578" spans="1:5" s="109" customFormat="1" x14ac:dyDescent="0.25">
      <c r="A578" s="108" t="s">
        <v>815</v>
      </c>
      <c r="B578" s="94" t="s">
        <v>585</v>
      </c>
      <c r="C578" s="94">
        <v>214</v>
      </c>
      <c r="D578" s="157"/>
      <c r="E578" s="158"/>
    </row>
    <row r="579" spans="1:5" s="109" customFormat="1" x14ac:dyDescent="0.25">
      <c r="A579" s="108" t="s">
        <v>816</v>
      </c>
      <c r="B579" s="94" t="s">
        <v>586</v>
      </c>
      <c r="C579" s="94">
        <v>250</v>
      </c>
      <c r="D579" s="157"/>
      <c r="E579" s="158"/>
    </row>
    <row r="580" spans="1:5" s="109" customFormat="1" x14ac:dyDescent="0.25">
      <c r="A580" s="101" t="s">
        <v>420</v>
      </c>
      <c r="B580" s="102" t="s">
        <v>997</v>
      </c>
      <c r="C580" s="102">
        <v>322</v>
      </c>
      <c r="D580" s="157"/>
      <c r="E580" s="158"/>
    </row>
    <row r="581" spans="1:5" s="109" customFormat="1" x14ac:dyDescent="0.25">
      <c r="A581" s="108" t="s">
        <v>1031</v>
      </c>
      <c r="B581" s="94" t="s">
        <v>587</v>
      </c>
      <c r="C581" s="94">
        <v>227</v>
      </c>
      <c r="D581" s="157"/>
      <c r="E581" s="158"/>
    </row>
    <row r="582" spans="1:5" s="109" customFormat="1" x14ac:dyDescent="0.25">
      <c r="A582" s="108" t="s">
        <v>875</v>
      </c>
      <c r="B582" s="94" t="s">
        <v>588</v>
      </c>
      <c r="C582" s="94">
        <v>340</v>
      </c>
      <c r="D582" s="157"/>
      <c r="E582" s="158"/>
    </row>
    <row r="583" spans="1:5" x14ac:dyDescent="0.25">
      <c r="A583" s="101" t="s">
        <v>421</v>
      </c>
      <c r="B583" s="102" t="s">
        <v>998</v>
      </c>
      <c r="C583" s="102">
        <v>397</v>
      </c>
      <c r="D583" s="100"/>
      <c r="E583" s="79"/>
    </row>
    <row r="584" spans="1:5" x14ac:dyDescent="0.25">
      <c r="A584" s="101" t="s">
        <v>422</v>
      </c>
      <c r="B584" s="102" t="s">
        <v>676</v>
      </c>
      <c r="C584" s="102">
        <v>446</v>
      </c>
      <c r="D584" s="100"/>
      <c r="E584" s="79"/>
    </row>
    <row r="585" spans="1:5" x14ac:dyDescent="0.25">
      <c r="A585" s="101" t="s">
        <v>423</v>
      </c>
      <c r="B585" s="102" t="s">
        <v>999</v>
      </c>
      <c r="C585" s="102">
        <v>153</v>
      </c>
      <c r="D585" s="100"/>
      <c r="E585" s="79"/>
    </row>
    <row r="586" spans="1:5" x14ac:dyDescent="0.25">
      <c r="A586" s="101" t="s">
        <v>424</v>
      </c>
      <c r="B586" s="102" t="s">
        <v>1000</v>
      </c>
      <c r="C586" s="102">
        <v>229</v>
      </c>
      <c r="D586" s="100"/>
      <c r="E586" s="79"/>
    </row>
    <row r="587" spans="1:5" x14ac:dyDescent="0.25">
      <c r="A587" s="108" t="s">
        <v>425</v>
      </c>
      <c r="B587" s="94" t="s">
        <v>589</v>
      </c>
      <c r="C587" s="94">
        <v>267</v>
      </c>
      <c r="D587" s="100"/>
      <c r="E587" s="79"/>
    </row>
    <row r="588" spans="1:5" x14ac:dyDescent="0.25">
      <c r="A588" s="101" t="s">
        <v>426</v>
      </c>
      <c r="B588" s="102" t="s">
        <v>1001</v>
      </c>
      <c r="C588" s="102">
        <v>381</v>
      </c>
      <c r="D588" s="100"/>
      <c r="E588" s="79"/>
    </row>
    <row r="589" spans="1:5" x14ac:dyDescent="0.25">
      <c r="A589" s="275" t="s">
        <v>590</v>
      </c>
      <c r="B589" s="276"/>
      <c r="C589" s="276"/>
      <c r="D589" s="100"/>
      <c r="E589" s="79"/>
    </row>
    <row r="590" spans="1:5" ht="15" customHeight="1" x14ac:dyDescent="0.25">
      <c r="A590" s="101" t="s">
        <v>427</v>
      </c>
      <c r="B590" s="102" t="s">
        <v>1006</v>
      </c>
      <c r="C590" s="102">
        <v>155</v>
      </c>
      <c r="D590" s="100"/>
      <c r="E590" s="79"/>
    </row>
    <row r="591" spans="1:5" s="109" customFormat="1" x14ac:dyDescent="0.25">
      <c r="A591" s="108" t="s">
        <v>428</v>
      </c>
      <c r="B591" s="94" t="s">
        <v>591</v>
      </c>
      <c r="C591" s="94">
        <v>280.5</v>
      </c>
      <c r="D591" s="157"/>
      <c r="E591" s="158"/>
    </row>
    <row r="592" spans="1:5" s="109" customFormat="1" x14ac:dyDescent="0.25">
      <c r="A592" s="108" t="s">
        <v>429</v>
      </c>
      <c r="B592" s="94" t="s">
        <v>592</v>
      </c>
      <c r="C592" s="94">
        <v>400.5</v>
      </c>
      <c r="D592" s="157"/>
      <c r="E592" s="158"/>
    </row>
    <row r="593" spans="1:5" s="109" customFormat="1" x14ac:dyDescent="0.25">
      <c r="A593" s="108" t="s">
        <v>430</v>
      </c>
      <c r="B593" s="94" t="s">
        <v>593</v>
      </c>
      <c r="C593" s="94">
        <v>491</v>
      </c>
      <c r="D593" s="157"/>
      <c r="E593" s="158"/>
    </row>
    <row r="594" spans="1:5" s="109" customFormat="1" x14ac:dyDescent="0.25">
      <c r="A594" s="108" t="s">
        <v>431</v>
      </c>
      <c r="B594" s="94" t="s">
        <v>594</v>
      </c>
      <c r="C594" s="94">
        <v>546</v>
      </c>
      <c r="D594" s="157"/>
      <c r="E594" s="158"/>
    </row>
    <row r="595" spans="1:5" s="109" customFormat="1" x14ac:dyDescent="0.25">
      <c r="A595" s="108" t="s">
        <v>432</v>
      </c>
      <c r="B595" s="94" t="s">
        <v>595</v>
      </c>
      <c r="C595" s="94">
        <v>119</v>
      </c>
      <c r="D595" s="157"/>
      <c r="E595" s="158"/>
    </row>
    <row r="596" spans="1:5" s="109" customFormat="1" x14ac:dyDescent="0.25">
      <c r="A596" s="108" t="s">
        <v>433</v>
      </c>
      <c r="B596" s="94" t="s">
        <v>596</v>
      </c>
      <c r="C596" s="94">
        <v>220.25</v>
      </c>
      <c r="D596" s="157"/>
      <c r="E596" s="158"/>
    </row>
    <row r="597" spans="1:5" s="109" customFormat="1" x14ac:dyDescent="0.25">
      <c r="A597" s="108" t="s">
        <v>434</v>
      </c>
      <c r="B597" s="94" t="s">
        <v>597</v>
      </c>
      <c r="C597" s="94">
        <v>335.25</v>
      </c>
      <c r="D597" s="157"/>
      <c r="E597" s="158"/>
    </row>
    <row r="598" spans="1:5" s="109" customFormat="1" x14ac:dyDescent="0.25">
      <c r="A598" s="108" t="s">
        <v>435</v>
      </c>
      <c r="B598" s="94" t="s">
        <v>598</v>
      </c>
      <c r="C598" s="94">
        <v>381</v>
      </c>
      <c r="D598" s="157"/>
      <c r="E598" s="158"/>
    </row>
    <row r="599" spans="1:5" s="109" customFormat="1" x14ac:dyDescent="0.25">
      <c r="A599" s="101" t="s">
        <v>436</v>
      </c>
      <c r="B599" s="102" t="s">
        <v>1002</v>
      </c>
      <c r="C599" s="102">
        <v>429</v>
      </c>
      <c r="D599" s="157"/>
      <c r="E599" s="158"/>
    </row>
    <row r="600" spans="1:5" s="109" customFormat="1" x14ac:dyDescent="0.25">
      <c r="A600" s="108" t="s">
        <v>817</v>
      </c>
      <c r="B600" s="94" t="s">
        <v>818</v>
      </c>
      <c r="C600" s="94">
        <v>91.4</v>
      </c>
      <c r="D600" s="100"/>
      <c r="E600" s="79"/>
    </row>
    <row r="601" spans="1:5" x14ac:dyDescent="0.25">
      <c r="A601" s="108" t="s">
        <v>672</v>
      </c>
      <c r="B601" s="94" t="s">
        <v>599</v>
      </c>
      <c r="C601" s="94">
        <v>135</v>
      </c>
      <c r="D601" s="100"/>
      <c r="E601" s="79"/>
    </row>
    <row r="602" spans="1:5" x14ac:dyDescent="0.25">
      <c r="A602" s="108" t="s">
        <v>673</v>
      </c>
      <c r="B602" s="94" t="s">
        <v>600</v>
      </c>
      <c r="C602" s="94">
        <v>221</v>
      </c>
      <c r="D602" s="100"/>
      <c r="E602" s="79"/>
    </row>
    <row r="603" spans="1:5" x14ac:dyDescent="0.25">
      <c r="A603" s="101" t="s">
        <v>674</v>
      </c>
      <c r="B603" s="102" t="s">
        <v>679</v>
      </c>
      <c r="C603" s="102">
        <v>269</v>
      </c>
      <c r="D603" s="100"/>
      <c r="E603" s="79"/>
    </row>
    <row r="604" spans="1:5" x14ac:dyDescent="0.25">
      <c r="A604" s="101" t="s">
        <v>437</v>
      </c>
      <c r="B604" s="102" t="s">
        <v>680</v>
      </c>
      <c r="C604" s="102">
        <v>185.3</v>
      </c>
      <c r="D604" s="100"/>
      <c r="E604" s="79"/>
    </row>
    <row r="605" spans="1:5" x14ac:dyDescent="0.25">
      <c r="A605" s="101" t="s">
        <v>438</v>
      </c>
      <c r="B605" s="102" t="s">
        <v>677</v>
      </c>
      <c r="C605" s="102">
        <v>127.35000000000001</v>
      </c>
      <c r="D605" s="100"/>
      <c r="E605" s="79"/>
    </row>
    <row r="606" spans="1:5" x14ac:dyDescent="0.25">
      <c r="A606" s="101" t="s">
        <v>439</v>
      </c>
      <c r="B606" s="102" t="s">
        <v>678</v>
      </c>
      <c r="C606" s="102">
        <v>208.45000000000002</v>
      </c>
      <c r="D606" s="100"/>
      <c r="E606" s="79"/>
    </row>
    <row r="607" spans="1:5" x14ac:dyDescent="0.25">
      <c r="A607" s="101" t="s">
        <v>440</v>
      </c>
      <c r="B607" s="102" t="s">
        <v>679</v>
      </c>
      <c r="C607" s="102">
        <v>253.35000000000002</v>
      </c>
      <c r="D607" s="100"/>
      <c r="E607" s="79"/>
    </row>
    <row r="608" spans="1:5" x14ac:dyDescent="0.25">
      <c r="A608" s="101" t="s">
        <v>441</v>
      </c>
      <c r="B608" s="102" t="s">
        <v>1003</v>
      </c>
      <c r="C608" s="102">
        <v>102.45</v>
      </c>
      <c r="D608" s="100"/>
      <c r="E608" s="79"/>
    </row>
    <row r="609" spans="1:5" x14ac:dyDescent="0.25">
      <c r="A609" s="108" t="s">
        <v>442</v>
      </c>
      <c r="B609" s="94" t="s">
        <v>601</v>
      </c>
      <c r="C609" s="94">
        <v>157.19999999999999</v>
      </c>
      <c r="D609" s="100"/>
      <c r="E609" s="79"/>
    </row>
    <row r="610" spans="1:5" x14ac:dyDescent="0.25">
      <c r="A610" s="108" t="s">
        <v>443</v>
      </c>
      <c r="B610" s="94" t="s">
        <v>602</v>
      </c>
      <c r="C610" s="94">
        <v>236.1</v>
      </c>
      <c r="D610" s="100"/>
      <c r="E610" s="79"/>
    </row>
    <row r="611" spans="1:5" x14ac:dyDescent="0.25">
      <c r="A611" s="108" t="s">
        <v>444</v>
      </c>
      <c r="B611" s="94" t="s">
        <v>603</v>
      </c>
      <c r="C611" s="94">
        <v>117</v>
      </c>
      <c r="D611" s="100"/>
      <c r="E611" s="79"/>
    </row>
    <row r="612" spans="1:5" x14ac:dyDescent="0.25">
      <c r="A612" s="101" t="s">
        <v>445</v>
      </c>
      <c r="B612" s="102" t="s">
        <v>1004</v>
      </c>
      <c r="C612" s="102">
        <v>161</v>
      </c>
      <c r="D612" s="100"/>
      <c r="E612" s="79"/>
    </row>
    <row r="613" spans="1:5" x14ac:dyDescent="0.25">
      <c r="A613" s="108" t="s">
        <v>446</v>
      </c>
      <c r="B613" s="94" t="s">
        <v>604</v>
      </c>
      <c r="C613" s="94">
        <v>257</v>
      </c>
      <c r="D613" s="100"/>
      <c r="E613" s="79"/>
    </row>
    <row r="614" spans="1:5" x14ac:dyDescent="0.25">
      <c r="A614" s="101" t="s">
        <v>675</v>
      </c>
      <c r="B614" s="102" t="s">
        <v>1005</v>
      </c>
      <c r="C614" s="102">
        <v>194</v>
      </c>
      <c r="D614" s="100"/>
      <c r="E614" s="79"/>
    </row>
    <row r="615" spans="1:5" x14ac:dyDescent="0.25">
      <c r="A615" s="108" t="s">
        <v>447</v>
      </c>
      <c r="B615" s="94" t="s">
        <v>605</v>
      </c>
      <c r="C615" s="94">
        <v>307.5</v>
      </c>
      <c r="D615" s="100"/>
      <c r="E615" s="79"/>
    </row>
    <row r="616" spans="1:5" x14ac:dyDescent="0.25">
      <c r="A616" s="108" t="s">
        <v>448</v>
      </c>
      <c r="B616" s="94" t="s">
        <v>606</v>
      </c>
      <c r="C616" s="94">
        <v>117.85</v>
      </c>
      <c r="D616" s="100"/>
      <c r="E616" s="79"/>
    </row>
    <row r="617" spans="1:5" x14ac:dyDescent="0.25">
      <c r="A617" s="108" t="s">
        <v>449</v>
      </c>
      <c r="B617" s="94" t="s">
        <v>607</v>
      </c>
      <c r="C617" s="94">
        <v>155.19999999999999</v>
      </c>
      <c r="D617" s="100"/>
      <c r="E617" s="79"/>
    </row>
    <row r="618" spans="1:5" x14ac:dyDescent="0.25">
      <c r="A618" s="108" t="s">
        <v>450</v>
      </c>
      <c r="B618" s="94" t="s">
        <v>608</v>
      </c>
      <c r="C618" s="94">
        <v>232.55</v>
      </c>
      <c r="D618" s="100"/>
      <c r="E618" s="79"/>
    </row>
    <row r="619" spans="1:5" x14ac:dyDescent="0.25">
      <c r="A619" s="108" t="s">
        <v>451</v>
      </c>
      <c r="B619" s="94" t="s">
        <v>609</v>
      </c>
      <c r="C619" s="94">
        <v>311.05</v>
      </c>
      <c r="D619" s="100"/>
      <c r="E619" s="79"/>
    </row>
    <row r="620" spans="1:5" x14ac:dyDescent="0.25">
      <c r="A620" s="101" t="s">
        <v>452</v>
      </c>
      <c r="B620" s="102" t="s">
        <v>1007</v>
      </c>
      <c r="C620" s="102">
        <v>81.150000000000006</v>
      </c>
      <c r="D620" s="100"/>
      <c r="E620" s="79"/>
    </row>
    <row r="621" spans="1:5" x14ac:dyDescent="0.25">
      <c r="A621" s="108" t="s">
        <v>453</v>
      </c>
      <c r="B621" s="94" t="s">
        <v>610</v>
      </c>
      <c r="C621" s="94">
        <v>168</v>
      </c>
      <c r="D621" s="100"/>
      <c r="E621" s="79"/>
    </row>
    <row r="622" spans="1:5" x14ac:dyDescent="0.25">
      <c r="A622" s="101" t="s">
        <v>454</v>
      </c>
      <c r="B622" s="102" t="s">
        <v>1008</v>
      </c>
      <c r="C622" s="102">
        <v>125</v>
      </c>
      <c r="D622" s="100"/>
      <c r="E622" s="79"/>
    </row>
    <row r="623" spans="1:5" x14ac:dyDescent="0.25">
      <c r="A623" s="101" t="s">
        <v>455</v>
      </c>
      <c r="B623" s="102" t="s">
        <v>1009</v>
      </c>
      <c r="C623" s="102">
        <v>187</v>
      </c>
      <c r="D623" s="100"/>
      <c r="E623" s="79"/>
    </row>
    <row r="624" spans="1:5" x14ac:dyDescent="0.25">
      <c r="A624" s="101" t="s">
        <v>456</v>
      </c>
      <c r="B624" s="102" t="s">
        <v>1010</v>
      </c>
      <c r="C624" s="102">
        <v>228</v>
      </c>
      <c r="D624" s="100"/>
      <c r="E624" s="79"/>
    </row>
    <row r="625" spans="1:5" x14ac:dyDescent="0.25">
      <c r="A625" s="108" t="s">
        <v>457</v>
      </c>
      <c r="B625" s="94" t="s">
        <v>611</v>
      </c>
      <c r="C625" s="94">
        <v>94</v>
      </c>
      <c r="D625" s="100"/>
      <c r="E625" s="79"/>
    </row>
    <row r="626" spans="1:5" x14ac:dyDescent="0.25">
      <c r="A626" s="108" t="s">
        <v>458</v>
      </c>
      <c r="B626" s="94" t="s">
        <v>612</v>
      </c>
      <c r="C626" s="94">
        <v>133</v>
      </c>
      <c r="D626" s="100"/>
      <c r="E626" s="79"/>
    </row>
    <row r="627" spans="1:5" x14ac:dyDescent="0.25">
      <c r="A627" s="108" t="s">
        <v>459</v>
      </c>
      <c r="B627" s="94" t="s">
        <v>613</v>
      </c>
      <c r="C627" s="94">
        <v>199</v>
      </c>
      <c r="D627" s="100"/>
      <c r="E627" s="79"/>
    </row>
    <row r="628" spans="1:5" x14ac:dyDescent="0.25">
      <c r="A628" s="108" t="s">
        <v>460</v>
      </c>
      <c r="B628" s="94" t="s">
        <v>614</v>
      </c>
      <c r="C628" s="94">
        <v>232</v>
      </c>
      <c r="D628" s="100"/>
      <c r="E628" s="79"/>
    </row>
    <row r="629" spans="1:5" x14ac:dyDescent="0.25">
      <c r="A629" s="101" t="s">
        <v>461</v>
      </c>
      <c r="B629" s="102" t="s">
        <v>1015</v>
      </c>
      <c r="C629" s="102">
        <v>23.65</v>
      </c>
      <c r="D629" s="100"/>
      <c r="E629" s="79"/>
    </row>
    <row r="630" spans="1:5" x14ac:dyDescent="0.25">
      <c r="A630" s="108" t="s">
        <v>462</v>
      </c>
      <c r="B630" s="94" t="s">
        <v>615</v>
      </c>
      <c r="C630" s="94">
        <v>56.65</v>
      </c>
      <c r="D630" s="100"/>
      <c r="E630" s="79"/>
    </row>
    <row r="631" spans="1:5" x14ac:dyDescent="0.25">
      <c r="A631" s="108" t="s">
        <v>463</v>
      </c>
      <c r="B631" s="94" t="s">
        <v>616</v>
      </c>
      <c r="C631" s="94">
        <v>46.1</v>
      </c>
      <c r="D631" s="100"/>
      <c r="E631" s="79"/>
    </row>
    <row r="632" spans="1:5" s="109" customFormat="1" x14ac:dyDescent="0.25">
      <c r="A632" s="108" t="s">
        <v>464</v>
      </c>
      <c r="B632" s="94" t="s">
        <v>617</v>
      </c>
      <c r="C632" s="94">
        <v>79</v>
      </c>
      <c r="D632" s="157"/>
      <c r="E632" s="158"/>
    </row>
    <row r="633" spans="1:5" s="109" customFormat="1" x14ac:dyDescent="0.25">
      <c r="A633" s="108" t="s">
        <v>465</v>
      </c>
      <c r="B633" s="94" t="s">
        <v>618</v>
      </c>
      <c r="C633" s="94">
        <v>118.5</v>
      </c>
      <c r="D633" s="157"/>
      <c r="E633" s="158"/>
    </row>
    <row r="634" spans="1:5" s="109" customFormat="1" x14ac:dyDescent="0.25">
      <c r="A634" s="108" t="s">
        <v>466</v>
      </c>
      <c r="B634" s="94" t="s">
        <v>619</v>
      </c>
      <c r="C634" s="94">
        <v>23.65</v>
      </c>
      <c r="D634" s="157"/>
      <c r="E634" s="158"/>
    </row>
    <row r="635" spans="1:5" s="109" customFormat="1" x14ac:dyDescent="0.25">
      <c r="A635" s="101" t="s">
        <v>467</v>
      </c>
      <c r="B635" s="102" t="s">
        <v>1013</v>
      </c>
      <c r="C635" s="102">
        <v>62.35</v>
      </c>
      <c r="D635" s="157"/>
      <c r="E635" s="158"/>
    </row>
    <row r="636" spans="1:5" s="109" customFormat="1" x14ac:dyDescent="0.25">
      <c r="A636" s="101" t="s">
        <v>468</v>
      </c>
      <c r="B636" s="102" t="s">
        <v>1014</v>
      </c>
      <c r="C636" s="102">
        <v>46.1</v>
      </c>
      <c r="D636" s="157"/>
      <c r="E636" s="158"/>
    </row>
    <row r="637" spans="1:5" s="109" customFormat="1" x14ac:dyDescent="0.25">
      <c r="A637" s="108" t="s">
        <v>469</v>
      </c>
      <c r="B637" s="94" t="s">
        <v>620</v>
      </c>
      <c r="C637" s="94">
        <v>79</v>
      </c>
      <c r="D637" s="157"/>
      <c r="E637" s="158"/>
    </row>
    <row r="638" spans="1:5" s="109" customFormat="1" x14ac:dyDescent="0.25">
      <c r="A638" s="108" t="s">
        <v>470</v>
      </c>
      <c r="B638" s="94" t="s">
        <v>621</v>
      </c>
      <c r="C638" s="94">
        <v>118.5</v>
      </c>
      <c r="D638" s="157"/>
      <c r="E638" s="158"/>
    </row>
    <row r="639" spans="1:5" s="109" customFormat="1" x14ac:dyDescent="0.25">
      <c r="A639" s="108" t="s">
        <v>471</v>
      </c>
      <c r="B639" s="94" t="s">
        <v>622</v>
      </c>
      <c r="C639" s="94">
        <v>162.85</v>
      </c>
      <c r="D639" s="157"/>
      <c r="E639" s="158"/>
    </row>
    <row r="640" spans="1:5" x14ac:dyDescent="0.25">
      <c r="A640" s="108" t="s">
        <v>472</v>
      </c>
      <c r="B640" s="94" t="s">
        <v>623</v>
      </c>
      <c r="C640" s="94">
        <v>100.1</v>
      </c>
      <c r="D640" s="100"/>
      <c r="E640" s="79"/>
    </row>
    <row r="641" spans="1:5" x14ac:dyDescent="0.25">
      <c r="A641" s="108" t="s">
        <v>473</v>
      </c>
      <c r="B641" s="94" t="s">
        <v>624</v>
      </c>
      <c r="C641" s="94">
        <v>121.65</v>
      </c>
      <c r="D641" s="100"/>
      <c r="E641" s="79"/>
    </row>
    <row r="642" spans="1:5" x14ac:dyDescent="0.25">
      <c r="A642" s="108" t="s">
        <v>474</v>
      </c>
      <c r="B642" s="94" t="s">
        <v>625</v>
      </c>
      <c r="C642" s="94">
        <v>77.349999999999994</v>
      </c>
      <c r="D642" s="100"/>
      <c r="E642" s="79"/>
    </row>
    <row r="643" spans="1:5" x14ac:dyDescent="0.25">
      <c r="A643" s="101" t="s">
        <v>475</v>
      </c>
      <c r="B643" s="102" t="s">
        <v>1011</v>
      </c>
      <c r="C643" s="102">
        <v>109.25</v>
      </c>
      <c r="D643" s="100"/>
      <c r="E643" s="79"/>
    </row>
    <row r="644" spans="1:5" x14ac:dyDescent="0.25">
      <c r="A644" s="108" t="s">
        <v>476</v>
      </c>
      <c r="B644" s="94" t="s">
        <v>626</v>
      </c>
      <c r="C644" s="94">
        <v>163.75</v>
      </c>
      <c r="D644" s="100"/>
      <c r="E644" s="79"/>
    </row>
    <row r="645" spans="1:5" x14ac:dyDescent="0.25">
      <c r="A645" s="101" t="s">
        <v>477</v>
      </c>
      <c r="B645" s="102" t="s">
        <v>849</v>
      </c>
      <c r="C645" s="102">
        <v>272.95</v>
      </c>
      <c r="D645" s="100"/>
      <c r="E645" s="79"/>
    </row>
    <row r="646" spans="1:5" x14ac:dyDescent="0.25">
      <c r="A646" s="101" t="s">
        <v>478</v>
      </c>
      <c r="B646" s="102" t="s">
        <v>1012</v>
      </c>
      <c r="C646" s="102">
        <v>111</v>
      </c>
      <c r="D646" s="100"/>
      <c r="E646" s="79"/>
    </row>
    <row r="647" spans="1:5" x14ac:dyDescent="0.25">
      <c r="A647" s="101" t="s">
        <v>479</v>
      </c>
      <c r="B647" s="102" t="s">
        <v>850</v>
      </c>
      <c r="C647" s="102">
        <v>151</v>
      </c>
      <c r="D647" s="100"/>
      <c r="E647" s="79"/>
    </row>
    <row r="648" spans="1:5" x14ac:dyDescent="0.25">
      <c r="A648" s="101" t="s">
        <v>480</v>
      </c>
      <c r="B648" s="102" t="s">
        <v>1016</v>
      </c>
      <c r="C648" s="102">
        <v>241</v>
      </c>
      <c r="D648" s="100"/>
      <c r="E648" s="79"/>
    </row>
    <row r="649" spans="1:5" x14ac:dyDescent="0.25">
      <c r="A649" s="108" t="s">
        <v>481</v>
      </c>
      <c r="B649" s="94" t="s">
        <v>627</v>
      </c>
      <c r="C649" s="94">
        <v>118</v>
      </c>
      <c r="D649" s="100"/>
      <c r="E649" s="79"/>
    </row>
    <row r="650" spans="1:5" x14ac:dyDescent="0.25">
      <c r="A650" s="108" t="s">
        <v>482</v>
      </c>
      <c r="B650" s="94" t="s">
        <v>628</v>
      </c>
      <c r="C650" s="94">
        <v>158</v>
      </c>
      <c r="D650" s="100"/>
      <c r="E650" s="79"/>
    </row>
    <row r="651" spans="1:5" x14ac:dyDescent="0.25">
      <c r="A651" s="101" t="s">
        <v>483</v>
      </c>
      <c r="B651" s="102" t="s">
        <v>851</v>
      </c>
      <c r="C651" s="102">
        <v>245</v>
      </c>
      <c r="D651" s="100"/>
      <c r="E651" s="79"/>
    </row>
    <row r="652" spans="1:5" x14ac:dyDescent="0.25">
      <c r="A652" s="101" t="s">
        <v>484</v>
      </c>
      <c r="B652" s="102" t="s">
        <v>852</v>
      </c>
      <c r="C652" s="102">
        <v>298</v>
      </c>
      <c r="D652" s="100"/>
      <c r="E652" s="79"/>
    </row>
    <row r="653" spans="1:5" x14ac:dyDescent="0.25">
      <c r="A653" s="271" t="s">
        <v>629</v>
      </c>
      <c r="B653" s="272"/>
      <c r="C653" s="272"/>
      <c r="D653" s="100"/>
      <c r="E653" s="79"/>
    </row>
    <row r="654" spans="1:5" x14ac:dyDescent="0.25">
      <c r="A654" s="101" t="s">
        <v>485</v>
      </c>
      <c r="B654" s="102" t="s">
        <v>1017</v>
      </c>
      <c r="C654" s="102">
        <v>48.55</v>
      </c>
      <c r="D654" s="100"/>
      <c r="E654" s="79"/>
    </row>
    <row r="655" spans="1:5" x14ac:dyDescent="0.25">
      <c r="A655" s="108" t="s">
        <v>486</v>
      </c>
      <c r="B655" s="94" t="s">
        <v>630</v>
      </c>
      <c r="C655" s="94">
        <v>68.5</v>
      </c>
      <c r="D655" s="100"/>
      <c r="E655" s="79"/>
    </row>
    <row r="656" spans="1:5" x14ac:dyDescent="0.25">
      <c r="A656" s="108" t="s">
        <v>487</v>
      </c>
      <c r="B656" s="94" t="s">
        <v>631</v>
      </c>
      <c r="C656" s="94">
        <v>102.75</v>
      </c>
      <c r="D656" s="100"/>
      <c r="E656" s="79"/>
    </row>
    <row r="657" spans="1:5" x14ac:dyDescent="0.25">
      <c r="A657" s="108" t="s">
        <v>488</v>
      </c>
      <c r="B657" s="94" t="s">
        <v>632</v>
      </c>
      <c r="C657" s="94">
        <v>119.9</v>
      </c>
      <c r="D657" s="100"/>
      <c r="E657" s="79"/>
    </row>
    <row r="658" spans="1:5" x14ac:dyDescent="0.25">
      <c r="A658" s="108" t="s">
        <v>489</v>
      </c>
      <c r="B658" s="94" t="s">
        <v>633</v>
      </c>
      <c r="C658" s="94">
        <v>47.5</v>
      </c>
      <c r="D658" s="100"/>
      <c r="E658" s="79"/>
    </row>
    <row r="659" spans="1:5" x14ac:dyDescent="0.25">
      <c r="A659" s="108" t="s">
        <v>490</v>
      </c>
      <c r="B659" s="94" t="s">
        <v>634</v>
      </c>
      <c r="C659" s="94">
        <v>62.5</v>
      </c>
      <c r="D659" s="100"/>
      <c r="E659" s="79"/>
    </row>
    <row r="660" spans="1:5" x14ac:dyDescent="0.25">
      <c r="A660" s="108" t="s">
        <v>491</v>
      </c>
      <c r="B660" s="94" t="s">
        <v>635</v>
      </c>
      <c r="C660" s="94">
        <v>81.5</v>
      </c>
      <c r="D660" s="100"/>
      <c r="E660" s="79"/>
    </row>
    <row r="661" spans="1:5" s="91" customFormat="1" x14ac:dyDescent="0.25">
      <c r="A661" s="108" t="s">
        <v>492</v>
      </c>
      <c r="B661" s="94" t="s">
        <v>636</v>
      </c>
      <c r="C661" s="94">
        <v>101.5</v>
      </c>
      <c r="D661" s="100"/>
      <c r="E661" s="79"/>
    </row>
    <row r="662" spans="1:5" x14ac:dyDescent="0.25">
      <c r="A662" s="101" t="s">
        <v>493</v>
      </c>
      <c r="B662" s="102" t="s">
        <v>853</v>
      </c>
      <c r="C662" s="102">
        <v>184.4</v>
      </c>
      <c r="D662" s="100"/>
      <c r="E662" s="79"/>
    </row>
    <row r="663" spans="1:5" x14ac:dyDescent="0.25">
      <c r="A663" s="108" t="s">
        <v>494</v>
      </c>
      <c r="B663" s="94" t="s">
        <v>637</v>
      </c>
      <c r="C663" s="94">
        <v>172</v>
      </c>
      <c r="D663" s="100"/>
      <c r="E663" s="79"/>
    </row>
    <row r="664" spans="1:5" s="109" customFormat="1" x14ac:dyDescent="0.25">
      <c r="A664" s="108" t="s">
        <v>495</v>
      </c>
      <c r="B664" s="94" t="s">
        <v>638</v>
      </c>
      <c r="C664" s="94">
        <v>40</v>
      </c>
      <c r="D664" s="157"/>
      <c r="E664" s="158"/>
    </row>
    <row r="665" spans="1:5" s="109" customFormat="1" x14ac:dyDescent="0.25">
      <c r="A665" s="108" t="s">
        <v>496</v>
      </c>
      <c r="B665" s="94" t="s">
        <v>639</v>
      </c>
      <c r="C665" s="94">
        <v>43.25</v>
      </c>
      <c r="D665" s="157"/>
      <c r="E665" s="158"/>
    </row>
    <row r="666" spans="1:5" s="109" customFormat="1" x14ac:dyDescent="0.25">
      <c r="A666" s="108" t="s">
        <v>497</v>
      </c>
      <c r="B666" s="94" t="s">
        <v>640</v>
      </c>
      <c r="C666" s="94">
        <v>61</v>
      </c>
      <c r="D666" s="157"/>
      <c r="E666" s="158"/>
    </row>
    <row r="667" spans="1:5" s="109" customFormat="1" x14ac:dyDescent="0.25">
      <c r="A667" s="108" t="s">
        <v>498</v>
      </c>
      <c r="B667" s="94" t="s">
        <v>641</v>
      </c>
      <c r="C667" s="94">
        <v>75</v>
      </c>
      <c r="D667" s="157"/>
      <c r="E667" s="158"/>
    </row>
    <row r="668" spans="1:5" s="109" customFormat="1" x14ac:dyDescent="0.25">
      <c r="A668" s="108" t="s">
        <v>499</v>
      </c>
      <c r="B668" s="94" t="s">
        <v>642</v>
      </c>
      <c r="C668" s="94">
        <v>45.25</v>
      </c>
      <c r="D668" s="157"/>
      <c r="E668" s="158"/>
    </row>
    <row r="669" spans="1:5" s="109" customFormat="1" x14ac:dyDescent="0.25">
      <c r="A669" s="108" t="s">
        <v>500</v>
      </c>
      <c r="B669" s="94" t="s">
        <v>643</v>
      </c>
      <c r="C669" s="94">
        <v>57</v>
      </c>
      <c r="D669" s="157"/>
      <c r="E669" s="158"/>
    </row>
    <row r="670" spans="1:5" s="109" customFormat="1" x14ac:dyDescent="0.25">
      <c r="A670" s="108" t="s">
        <v>501</v>
      </c>
      <c r="B670" s="94" t="s">
        <v>644</v>
      </c>
      <c r="C670" s="94">
        <v>77.5</v>
      </c>
      <c r="D670" s="157"/>
      <c r="E670" s="158"/>
    </row>
    <row r="671" spans="1:5" s="109" customFormat="1" x14ac:dyDescent="0.25">
      <c r="A671" s="108" t="s">
        <v>502</v>
      </c>
      <c r="B671" s="94" t="s">
        <v>645</v>
      </c>
      <c r="C671" s="94">
        <v>106.5</v>
      </c>
      <c r="D671" s="157"/>
      <c r="E671" s="158"/>
    </row>
    <row r="672" spans="1:5" s="109" customFormat="1" x14ac:dyDescent="0.25">
      <c r="A672" s="108" t="s">
        <v>503</v>
      </c>
      <c r="B672" s="94" t="s">
        <v>646</v>
      </c>
      <c r="C672" s="94">
        <v>140</v>
      </c>
      <c r="D672" s="157"/>
      <c r="E672" s="158"/>
    </row>
    <row r="673" spans="1:5" s="109" customFormat="1" x14ac:dyDescent="0.25">
      <c r="A673" s="108" t="s">
        <v>1028</v>
      </c>
      <c r="B673" s="94" t="s">
        <v>1032</v>
      </c>
      <c r="C673" s="94">
        <v>36.5</v>
      </c>
      <c r="D673" s="157"/>
      <c r="E673" s="158"/>
    </row>
    <row r="674" spans="1:5" s="109" customFormat="1" x14ac:dyDescent="0.25">
      <c r="A674" s="108" t="s">
        <v>504</v>
      </c>
      <c r="B674" s="94" t="s">
        <v>647</v>
      </c>
      <c r="C674" s="94">
        <v>36.5</v>
      </c>
      <c r="D674" s="157"/>
      <c r="E674" s="158"/>
    </row>
    <row r="675" spans="1:5" s="109" customFormat="1" x14ac:dyDescent="0.25">
      <c r="A675" s="108" t="s">
        <v>505</v>
      </c>
      <c r="B675" s="94" t="s">
        <v>648</v>
      </c>
      <c r="C675" s="94">
        <v>51.25</v>
      </c>
      <c r="D675" s="157"/>
      <c r="E675" s="158"/>
    </row>
    <row r="676" spans="1:5" s="109" customFormat="1" x14ac:dyDescent="0.25">
      <c r="A676" s="108" t="s">
        <v>506</v>
      </c>
      <c r="B676" s="94" t="s">
        <v>649</v>
      </c>
      <c r="C676" s="94">
        <v>60.75</v>
      </c>
      <c r="D676" s="157"/>
      <c r="E676" s="158"/>
    </row>
    <row r="677" spans="1:5" s="109" customFormat="1" x14ac:dyDescent="0.25">
      <c r="A677" s="108" t="s">
        <v>507</v>
      </c>
      <c r="B677" s="94" t="s">
        <v>650</v>
      </c>
      <c r="C677" s="94">
        <v>24.25</v>
      </c>
      <c r="D677" s="157"/>
      <c r="E677" s="158"/>
    </row>
    <row r="678" spans="1:5" s="109" customFormat="1" x14ac:dyDescent="0.25">
      <c r="A678" s="108" t="s">
        <v>508</v>
      </c>
      <c r="B678" s="94" t="s">
        <v>651</v>
      </c>
      <c r="C678" s="94">
        <v>35.75</v>
      </c>
      <c r="D678" s="157"/>
      <c r="E678" s="158"/>
    </row>
    <row r="679" spans="1:5" s="109" customFormat="1" x14ac:dyDescent="0.25">
      <c r="A679" s="108" t="s">
        <v>509</v>
      </c>
      <c r="B679" s="94" t="s">
        <v>652</v>
      </c>
      <c r="C679" s="94">
        <v>42</v>
      </c>
      <c r="D679" s="157"/>
      <c r="E679" s="158"/>
    </row>
    <row r="680" spans="1:5" x14ac:dyDescent="0.25">
      <c r="A680" s="273" t="s">
        <v>731</v>
      </c>
      <c r="B680" s="274"/>
      <c r="C680" s="274"/>
    </row>
    <row r="681" spans="1:5" x14ac:dyDescent="0.25">
      <c r="A681" s="273" t="s">
        <v>723</v>
      </c>
      <c r="B681" s="274"/>
      <c r="C681" s="274"/>
    </row>
    <row r="682" spans="1:5" x14ac:dyDescent="0.25">
      <c r="A682" s="101" t="s">
        <v>268</v>
      </c>
      <c r="B682" s="102" t="s">
        <v>269</v>
      </c>
      <c r="C682" s="102">
        <v>230</v>
      </c>
    </row>
    <row r="683" spans="1:5" x14ac:dyDescent="0.25">
      <c r="A683" s="271" t="s">
        <v>717</v>
      </c>
      <c r="B683" s="272"/>
      <c r="C683" s="272"/>
    </row>
    <row r="684" spans="1:5" x14ac:dyDescent="0.25">
      <c r="A684" s="107" t="s">
        <v>718</v>
      </c>
      <c r="B684" s="89" t="s">
        <v>719</v>
      </c>
      <c r="C684" s="89">
        <v>230</v>
      </c>
    </row>
    <row r="685" spans="1:5" x14ac:dyDescent="0.25">
      <c r="A685" s="273" t="s">
        <v>730</v>
      </c>
      <c r="B685" s="274"/>
      <c r="C685" s="274"/>
    </row>
    <row r="686" spans="1:5" x14ac:dyDescent="0.25">
      <c r="A686" s="273" t="s">
        <v>724</v>
      </c>
      <c r="B686" s="274"/>
      <c r="C686" s="274"/>
    </row>
    <row r="687" spans="1:5" x14ac:dyDescent="0.25">
      <c r="A687" s="101" t="s">
        <v>270</v>
      </c>
      <c r="B687" s="102" t="s">
        <v>271</v>
      </c>
      <c r="C687" s="102">
        <v>290</v>
      </c>
    </row>
    <row r="688" spans="1:5" x14ac:dyDescent="0.25">
      <c r="A688" s="271" t="s">
        <v>720</v>
      </c>
      <c r="B688" s="272"/>
      <c r="C688" s="272"/>
    </row>
    <row r="689" spans="1:3" x14ac:dyDescent="0.25">
      <c r="A689" s="107" t="s">
        <v>721</v>
      </c>
      <c r="B689" s="89" t="s">
        <v>722</v>
      </c>
      <c r="C689" s="89">
        <v>290</v>
      </c>
    </row>
    <row r="690" spans="1:3" x14ac:dyDescent="0.25">
      <c r="A690" s="273" t="s">
        <v>725</v>
      </c>
      <c r="B690" s="274"/>
      <c r="C690" s="274"/>
    </row>
    <row r="691" spans="1:3" x14ac:dyDescent="0.25">
      <c r="A691" s="101" t="s">
        <v>272</v>
      </c>
      <c r="B691" s="102" t="s">
        <v>273</v>
      </c>
      <c r="C691" s="102">
        <v>288</v>
      </c>
    </row>
    <row r="692" spans="1:3" x14ac:dyDescent="0.25">
      <c r="A692" s="101" t="s">
        <v>274</v>
      </c>
      <c r="B692" s="102" t="s">
        <v>275</v>
      </c>
      <c r="C692" s="102">
        <v>288</v>
      </c>
    </row>
    <row r="693" spans="1:3" x14ac:dyDescent="0.25">
      <c r="A693" s="101" t="s">
        <v>276</v>
      </c>
      <c r="B693" s="102" t="s">
        <v>277</v>
      </c>
      <c r="C693" s="102">
        <v>288</v>
      </c>
    </row>
    <row r="694" spans="1:3" x14ac:dyDescent="0.25">
      <c r="A694" s="101" t="s">
        <v>278</v>
      </c>
      <c r="B694" s="102" t="s">
        <v>279</v>
      </c>
      <c r="C694" s="102">
        <v>288</v>
      </c>
    </row>
    <row r="695" spans="1:3" x14ac:dyDescent="0.25">
      <c r="A695" s="271" t="s">
        <v>687</v>
      </c>
      <c r="B695" s="272"/>
      <c r="C695" s="272"/>
    </row>
    <row r="696" spans="1:3" x14ac:dyDescent="0.25">
      <c r="A696" s="107" t="s">
        <v>690</v>
      </c>
      <c r="B696" s="89" t="s">
        <v>691</v>
      </c>
      <c r="C696" s="89">
        <v>288</v>
      </c>
    </row>
    <row r="697" spans="1:3" x14ac:dyDescent="0.25">
      <c r="A697" s="107" t="s">
        <v>692</v>
      </c>
      <c r="B697" s="89" t="s">
        <v>693</v>
      </c>
      <c r="C697" s="89">
        <v>288</v>
      </c>
    </row>
    <row r="698" spans="1:3" x14ac:dyDescent="0.25">
      <c r="A698" s="107" t="s">
        <v>694</v>
      </c>
      <c r="B698" s="89" t="s">
        <v>695</v>
      </c>
      <c r="C698" s="89">
        <v>288</v>
      </c>
    </row>
    <row r="699" spans="1:3" x14ac:dyDescent="0.25">
      <c r="A699" s="107" t="s">
        <v>696</v>
      </c>
      <c r="B699" s="89" t="s">
        <v>697</v>
      </c>
      <c r="C699" s="89">
        <v>288</v>
      </c>
    </row>
    <row r="700" spans="1:3" x14ac:dyDescent="0.25">
      <c r="A700" s="271" t="s">
        <v>688</v>
      </c>
      <c r="B700" s="272"/>
      <c r="C700" s="272"/>
    </row>
    <row r="701" spans="1:3" x14ac:dyDescent="0.25">
      <c r="A701" s="107" t="s">
        <v>698</v>
      </c>
      <c r="B701" s="89" t="s">
        <v>699</v>
      </c>
      <c r="C701" s="89">
        <v>202</v>
      </c>
    </row>
    <row r="702" spans="1:3" x14ac:dyDescent="0.25">
      <c r="A702" s="107" t="s">
        <v>700</v>
      </c>
      <c r="B702" s="89" t="s">
        <v>701</v>
      </c>
      <c r="C702" s="89">
        <v>202</v>
      </c>
    </row>
    <row r="703" spans="1:3" x14ac:dyDescent="0.25">
      <c r="A703" s="107" t="s">
        <v>702</v>
      </c>
      <c r="B703" s="89" t="s">
        <v>703</v>
      </c>
      <c r="C703" s="89">
        <v>202</v>
      </c>
    </row>
    <row r="704" spans="1:3" x14ac:dyDescent="0.25">
      <c r="A704" s="107" t="s">
        <v>704</v>
      </c>
      <c r="B704" s="89" t="s">
        <v>705</v>
      </c>
      <c r="C704" s="89">
        <v>202</v>
      </c>
    </row>
    <row r="705" spans="1:3" x14ac:dyDescent="0.25">
      <c r="A705" s="273" t="s">
        <v>726</v>
      </c>
      <c r="B705" s="274"/>
      <c r="C705" s="274"/>
    </row>
    <row r="706" spans="1:3" x14ac:dyDescent="0.25">
      <c r="A706" s="101" t="s">
        <v>281</v>
      </c>
      <c r="B706" s="102" t="s">
        <v>280</v>
      </c>
      <c r="C706" s="102">
        <v>310</v>
      </c>
    </row>
    <row r="707" spans="1:3" x14ac:dyDescent="0.25">
      <c r="A707" s="271" t="s">
        <v>714</v>
      </c>
      <c r="B707" s="272"/>
      <c r="C707" s="272"/>
    </row>
    <row r="708" spans="1:3" x14ac:dyDescent="0.25">
      <c r="A708" s="107" t="s">
        <v>728</v>
      </c>
      <c r="B708" s="89" t="s">
        <v>729</v>
      </c>
      <c r="C708" s="89">
        <v>310</v>
      </c>
    </row>
    <row r="709" spans="1:3" x14ac:dyDescent="0.25">
      <c r="A709" s="271" t="s">
        <v>953</v>
      </c>
      <c r="B709" s="272"/>
      <c r="C709" s="272"/>
    </row>
    <row r="710" spans="1:3" x14ac:dyDescent="0.25">
      <c r="A710" s="108" t="s">
        <v>957</v>
      </c>
      <c r="B710" s="94" t="s">
        <v>958</v>
      </c>
      <c r="C710" s="89">
        <v>155</v>
      </c>
    </row>
    <row r="711" spans="1:3" x14ac:dyDescent="0.25">
      <c r="A711" s="108" t="s">
        <v>959</v>
      </c>
      <c r="B711" s="94" t="s">
        <v>960</v>
      </c>
      <c r="C711" s="89">
        <v>155</v>
      </c>
    </row>
    <row r="712" spans="1:3" x14ac:dyDescent="0.25">
      <c r="A712" s="108" t="s">
        <v>961</v>
      </c>
      <c r="B712" s="94" t="s">
        <v>962</v>
      </c>
      <c r="C712" s="89">
        <v>155</v>
      </c>
    </row>
    <row r="713" spans="1:3" x14ac:dyDescent="0.25">
      <c r="A713" s="108" t="s">
        <v>963</v>
      </c>
      <c r="B713" s="94" t="s">
        <v>964</v>
      </c>
      <c r="C713" s="89">
        <v>155</v>
      </c>
    </row>
    <row r="714" spans="1:3" x14ac:dyDescent="0.25">
      <c r="A714" s="273" t="s">
        <v>956</v>
      </c>
      <c r="B714" s="274"/>
      <c r="C714" s="274"/>
    </row>
    <row r="715" spans="1:3" x14ac:dyDescent="0.25">
      <c r="A715" s="101" t="s">
        <v>1018</v>
      </c>
      <c r="B715" s="102" t="s">
        <v>1019</v>
      </c>
      <c r="C715" s="102">
        <v>330</v>
      </c>
    </row>
    <row r="716" spans="1:3" x14ac:dyDescent="0.25">
      <c r="A716" s="101" t="s">
        <v>1020</v>
      </c>
      <c r="B716" s="102" t="s">
        <v>1021</v>
      </c>
      <c r="C716" s="102">
        <v>330</v>
      </c>
    </row>
    <row r="717" spans="1:3" x14ac:dyDescent="0.25">
      <c r="A717" s="101" t="s">
        <v>1022</v>
      </c>
      <c r="B717" s="102" t="s">
        <v>1023</v>
      </c>
      <c r="C717" s="102">
        <v>330</v>
      </c>
    </row>
    <row r="718" spans="1:3" x14ac:dyDescent="0.25">
      <c r="A718" s="101" t="s">
        <v>1024</v>
      </c>
      <c r="B718" s="102" t="s">
        <v>1025</v>
      </c>
      <c r="C718" s="102">
        <v>330</v>
      </c>
    </row>
    <row r="719" spans="1:3" x14ac:dyDescent="0.25">
      <c r="A719" s="271" t="s">
        <v>160</v>
      </c>
      <c r="B719" s="272"/>
      <c r="C719" s="272"/>
    </row>
    <row r="720" spans="1:3" x14ac:dyDescent="0.25">
      <c r="A720" s="108" t="s">
        <v>282</v>
      </c>
      <c r="B720" s="94" t="s">
        <v>283</v>
      </c>
      <c r="C720" s="89">
        <v>330</v>
      </c>
    </row>
    <row r="721" spans="1:3" x14ac:dyDescent="0.25">
      <c r="A721" s="108" t="s">
        <v>284</v>
      </c>
      <c r="B721" s="94" t="s">
        <v>285</v>
      </c>
      <c r="C721" s="89">
        <v>330</v>
      </c>
    </row>
    <row r="722" spans="1:3" x14ac:dyDescent="0.25">
      <c r="A722" s="108" t="s">
        <v>286</v>
      </c>
      <c r="B722" s="94" t="s">
        <v>287</v>
      </c>
      <c r="C722" s="89">
        <v>330</v>
      </c>
    </row>
    <row r="723" spans="1:3" x14ac:dyDescent="0.25">
      <c r="A723" s="108" t="s">
        <v>288</v>
      </c>
      <c r="B723" s="94" t="s">
        <v>289</v>
      </c>
      <c r="C723" s="89">
        <v>330</v>
      </c>
    </row>
    <row r="724" spans="1:3" x14ac:dyDescent="0.25">
      <c r="A724" s="273" t="s">
        <v>727</v>
      </c>
      <c r="B724" s="274"/>
      <c r="C724" s="274"/>
    </row>
    <row r="725" spans="1:3" x14ac:dyDescent="0.25">
      <c r="A725" s="101" t="s">
        <v>290</v>
      </c>
      <c r="B725" s="102" t="s">
        <v>291</v>
      </c>
      <c r="C725" s="102">
        <v>845</v>
      </c>
    </row>
    <row r="726" spans="1:3" x14ac:dyDescent="0.25">
      <c r="A726" s="101" t="s">
        <v>292</v>
      </c>
      <c r="B726" s="102" t="s">
        <v>293</v>
      </c>
      <c r="C726" s="102">
        <v>845</v>
      </c>
    </row>
    <row r="727" spans="1:3" x14ac:dyDescent="0.25">
      <c r="A727" s="101" t="s">
        <v>294</v>
      </c>
      <c r="B727" s="102" t="s">
        <v>295</v>
      </c>
      <c r="C727" s="102">
        <v>845</v>
      </c>
    </row>
    <row r="728" spans="1:3" x14ac:dyDescent="0.25">
      <c r="A728" s="101" t="s">
        <v>296</v>
      </c>
      <c r="B728" s="102" t="s">
        <v>297</v>
      </c>
      <c r="C728" s="102">
        <v>845</v>
      </c>
    </row>
    <row r="729" spans="1:3" x14ac:dyDescent="0.25">
      <c r="A729" s="101" t="s">
        <v>298</v>
      </c>
      <c r="B729" s="102" t="s">
        <v>299</v>
      </c>
      <c r="C729" s="102">
        <v>105</v>
      </c>
    </row>
    <row r="730" spans="1:3" x14ac:dyDescent="0.25">
      <c r="A730" s="101" t="s">
        <v>300</v>
      </c>
      <c r="B730" s="102" t="s">
        <v>301</v>
      </c>
      <c r="C730" s="102">
        <v>423</v>
      </c>
    </row>
  </sheetData>
  <mergeCells count="47">
    <mergeCell ref="A211:C211"/>
    <mergeCell ref="A6:C6"/>
    <mergeCell ref="A44:C44"/>
    <mergeCell ref="A66:C66"/>
    <mergeCell ref="A173:C173"/>
    <mergeCell ref="A45:C45"/>
    <mergeCell ref="A64:C64"/>
    <mergeCell ref="A65:C65"/>
    <mergeCell ref="A67:C67"/>
    <mergeCell ref="A97:C97"/>
    <mergeCell ref="A46:C46"/>
    <mergeCell ref="A47:C47"/>
    <mergeCell ref="A84:C84"/>
    <mergeCell ref="A85:C85"/>
    <mergeCell ref="A135:C135"/>
    <mergeCell ref="A8:C8"/>
    <mergeCell ref="B1:C1"/>
    <mergeCell ref="A2:C2"/>
    <mergeCell ref="A3:C3"/>
    <mergeCell ref="A4:C4"/>
    <mergeCell ref="A5:C5"/>
    <mergeCell ref="A683:C683"/>
    <mergeCell ref="A714:C714"/>
    <mergeCell ref="A719:C719"/>
    <mergeCell ref="A686:C686"/>
    <mergeCell ref="A724:C724"/>
    <mergeCell ref="A690:C690"/>
    <mergeCell ref="A705:C705"/>
    <mergeCell ref="A695:C695"/>
    <mergeCell ref="A700:C700"/>
    <mergeCell ref="A709:C709"/>
    <mergeCell ref="A9:C9"/>
    <mergeCell ref="A275:C275"/>
    <mergeCell ref="A249:C249"/>
    <mergeCell ref="A688:C688"/>
    <mergeCell ref="A707:C707"/>
    <mergeCell ref="A680:C680"/>
    <mergeCell ref="A681:C681"/>
    <mergeCell ref="A685:C685"/>
    <mergeCell ref="A301:C301"/>
    <mergeCell ref="A377:C377"/>
    <mergeCell ref="A429:C429"/>
    <mergeCell ref="A554:C554"/>
    <mergeCell ref="A589:C589"/>
    <mergeCell ref="A339:C339"/>
    <mergeCell ref="A403:C403"/>
    <mergeCell ref="A653:C65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O100"/>
  <sheetViews>
    <sheetView showGridLines="0" zoomScale="80" zoomScaleNormal="80" workbookViewId="0">
      <pane xSplit="2" ySplit="10" topLeftCell="C11" activePane="bottomRight" state="frozen"/>
      <selection activeCell="A2" sqref="A2:AJ3"/>
      <selection pane="topRight" activeCell="A2" sqref="A2:AJ3"/>
      <selection pane="bottomLeft" activeCell="A2" sqref="A2:AJ3"/>
      <selection pane="bottomRight"/>
    </sheetView>
  </sheetViews>
  <sheetFormatPr defaultColWidth="9.28515625" defaultRowHeight="15" x14ac:dyDescent="0.25"/>
  <cols>
    <col min="1" max="1" width="20.7109375" style="58" customWidth="1"/>
    <col min="2" max="2" width="54.28515625" style="58" customWidth="1"/>
    <col min="3" max="20" width="11.28515625" style="58" customWidth="1"/>
    <col min="21" max="28" width="11.28515625" style="150" customWidth="1"/>
    <col min="29" max="29" width="12.42578125" style="58" customWidth="1"/>
    <col min="30" max="31" width="12.7109375" style="58" customWidth="1"/>
    <col min="32" max="35" width="11.28515625" style="58" customWidth="1"/>
    <col min="36" max="37" width="13" style="58" customWidth="1"/>
    <col min="38" max="41" width="11.28515625" style="58" customWidth="1"/>
    <col min="42" max="16384" width="9.28515625" style="58"/>
  </cols>
  <sheetData>
    <row r="1" spans="1:41" ht="25.9" customHeight="1" x14ac:dyDescent="0.35">
      <c r="A1" s="41" t="s">
        <v>0</v>
      </c>
      <c r="B1" s="280" t="str">
        <f>'MSRP List Price'!B1:AA1</f>
        <v>Canon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280"/>
      <c r="AH1" s="280"/>
      <c r="AI1" s="280"/>
      <c r="AJ1" s="280"/>
      <c r="AK1" s="280"/>
      <c r="AL1" s="280"/>
      <c r="AM1" s="280"/>
      <c r="AN1" s="280"/>
      <c r="AO1" s="280"/>
    </row>
    <row r="2" spans="1:41" ht="25.9" customHeight="1" x14ac:dyDescent="0.25">
      <c r="A2" s="159" t="s">
        <v>12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</row>
    <row r="3" spans="1:41" ht="25.9" customHeight="1" x14ac:dyDescent="0.25">
      <c r="A3" s="159" t="s">
        <v>13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</row>
    <row r="4" spans="1:41" ht="25.9" customHeight="1" x14ac:dyDescent="0.25">
      <c r="A4" s="159" t="s">
        <v>40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</row>
    <row r="5" spans="1:41" ht="25.9" customHeight="1" x14ac:dyDescent="0.25">
      <c r="A5" s="161" t="s">
        <v>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</row>
    <row r="6" spans="1:41" ht="45" x14ac:dyDescent="0.25">
      <c r="A6" s="248" t="s">
        <v>41</v>
      </c>
      <c r="B6" s="249"/>
      <c r="C6" s="230" t="s">
        <v>63</v>
      </c>
      <c r="D6" s="213"/>
      <c r="E6" s="230" t="s">
        <v>63</v>
      </c>
      <c r="F6" s="213"/>
      <c r="G6" s="212" t="s">
        <v>63</v>
      </c>
      <c r="H6" s="213"/>
      <c r="I6" s="212" t="s">
        <v>63</v>
      </c>
      <c r="J6" s="213"/>
      <c r="K6" s="212" t="s">
        <v>63</v>
      </c>
      <c r="L6" s="213"/>
      <c r="M6" s="230" t="s">
        <v>63</v>
      </c>
      <c r="N6" s="213"/>
      <c r="O6" s="230" t="s">
        <v>63</v>
      </c>
      <c r="P6" s="213"/>
      <c r="Q6" s="230" t="s">
        <v>63</v>
      </c>
      <c r="R6" s="213"/>
      <c r="S6" s="230" t="s">
        <v>63</v>
      </c>
      <c r="T6" s="213"/>
      <c r="U6" s="230" t="s">
        <v>63</v>
      </c>
      <c r="V6" s="213"/>
      <c r="W6" s="230" t="s">
        <v>63</v>
      </c>
      <c r="X6" s="213"/>
      <c r="Y6" s="230" t="s">
        <v>63</v>
      </c>
      <c r="Z6" s="213"/>
      <c r="AA6" s="230" t="s">
        <v>63</v>
      </c>
      <c r="AB6" s="213"/>
      <c r="AC6" s="38" t="s">
        <v>64</v>
      </c>
      <c r="AD6" s="39" t="s">
        <v>64</v>
      </c>
      <c r="AE6" s="39" t="s">
        <v>64</v>
      </c>
      <c r="AF6" s="230" t="s">
        <v>64</v>
      </c>
      <c r="AG6" s="213"/>
      <c r="AH6" s="230" t="s">
        <v>64</v>
      </c>
      <c r="AI6" s="213"/>
      <c r="AJ6" s="38" t="s">
        <v>66</v>
      </c>
      <c r="AK6" s="38" t="s">
        <v>66</v>
      </c>
      <c r="AL6" s="212" t="s">
        <v>66</v>
      </c>
      <c r="AM6" s="213"/>
      <c r="AN6" s="212" t="s">
        <v>68</v>
      </c>
      <c r="AO6" s="213"/>
    </row>
    <row r="7" spans="1:41" x14ac:dyDescent="0.25">
      <c r="A7" s="250"/>
      <c r="B7" s="251"/>
      <c r="C7" s="231" t="s">
        <v>62</v>
      </c>
      <c r="D7" s="215"/>
      <c r="E7" s="231" t="s">
        <v>62</v>
      </c>
      <c r="F7" s="215"/>
      <c r="G7" s="214" t="s">
        <v>62</v>
      </c>
      <c r="H7" s="215"/>
      <c r="I7" s="214" t="s">
        <v>62</v>
      </c>
      <c r="J7" s="215"/>
      <c r="K7" s="214" t="s">
        <v>62</v>
      </c>
      <c r="L7" s="215"/>
      <c r="M7" s="231" t="s">
        <v>62</v>
      </c>
      <c r="N7" s="215"/>
      <c r="O7" s="231" t="s">
        <v>62</v>
      </c>
      <c r="P7" s="215"/>
      <c r="Q7" s="231" t="s">
        <v>62</v>
      </c>
      <c r="R7" s="215"/>
      <c r="S7" s="231" t="s">
        <v>62</v>
      </c>
      <c r="T7" s="215"/>
      <c r="U7" s="231" t="s">
        <v>62</v>
      </c>
      <c r="V7" s="215"/>
      <c r="W7" s="231" t="s">
        <v>62</v>
      </c>
      <c r="X7" s="215"/>
      <c r="Y7" s="231" t="s">
        <v>62</v>
      </c>
      <c r="Z7" s="215"/>
      <c r="AA7" s="231" t="s">
        <v>62</v>
      </c>
      <c r="AB7" s="215"/>
      <c r="AC7" s="85" t="s">
        <v>65</v>
      </c>
      <c r="AD7" s="21" t="s">
        <v>65</v>
      </c>
      <c r="AE7" s="21" t="s">
        <v>65</v>
      </c>
      <c r="AF7" s="231" t="s">
        <v>65</v>
      </c>
      <c r="AG7" s="215"/>
      <c r="AH7" s="231" t="s">
        <v>65</v>
      </c>
      <c r="AI7" s="215"/>
      <c r="AJ7" s="85" t="s">
        <v>67</v>
      </c>
      <c r="AK7" s="85" t="s">
        <v>67</v>
      </c>
      <c r="AL7" s="214" t="s">
        <v>67</v>
      </c>
      <c r="AM7" s="215"/>
      <c r="AN7" s="214" t="s">
        <v>69</v>
      </c>
      <c r="AO7" s="215"/>
    </row>
    <row r="8" spans="1:41" x14ac:dyDescent="0.25">
      <c r="A8" s="252"/>
      <c r="B8" s="253"/>
      <c r="C8" s="7" t="s">
        <v>43</v>
      </c>
      <c r="D8" s="7" t="s">
        <v>42</v>
      </c>
      <c r="E8" s="7" t="s">
        <v>43</v>
      </c>
      <c r="F8" s="7" t="s">
        <v>42</v>
      </c>
      <c r="G8" s="7" t="s">
        <v>43</v>
      </c>
      <c r="H8" s="7" t="s">
        <v>42</v>
      </c>
      <c r="I8" s="7" t="s">
        <v>43</v>
      </c>
      <c r="J8" s="7" t="s">
        <v>42</v>
      </c>
      <c r="K8" s="7" t="s">
        <v>43</v>
      </c>
      <c r="L8" s="7" t="s">
        <v>42</v>
      </c>
      <c r="M8" s="7" t="s">
        <v>43</v>
      </c>
      <c r="N8" s="7" t="s">
        <v>42</v>
      </c>
      <c r="O8" s="7" t="s">
        <v>43</v>
      </c>
      <c r="P8" s="7" t="s">
        <v>42</v>
      </c>
      <c r="Q8" s="7" t="s">
        <v>43</v>
      </c>
      <c r="R8" s="7" t="s">
        <v>42</v>
      </c>
      <c r="S8" s="7" t="s">
        <v>43</v>
      </c>
      <c r="T8" s="7" t="s">
        <v>42</v>
      </c>
      <c r="U8" s="7" t="s">
        <v>43</v>
      </c>
      <c r="V8" s="7" t="s">
        <v>42</v>
      </c>
      <c r="W8" s="7" t="s">
        <v>43</v>
      </c>
      <c r="X8" s="7" t="s">
        <v>42</v>
      </c>
      <c r="Y8" s="7" t="s">
        <v>43</v>
      </c>
      <c r="Z8" s="7" t="s">
        <v>42</v>
      </c>
      <c r="AA8" s="7" t="s">
        <v>43</v>
      </c>
      <c r="AB8" s="7" t="s">
        <v>42</v>
      </c>
      <c r="AC8" s="7" t="s">
        <v>42</v>
      </c>
      <c r="AD8" s="7" t="s">
        <v>42</v>
      </c>
      <c r="AE8" s="7" t="s">
        <v>42</v>
      </c>
      <c r="AF8" s="7" t="s">
        <v>43</v>
      </c>
      <c r="AG8" s="7" t="s">
        <v>42</v>
      </c>
      <c r="AH8" s="7" t="s">
        <v>43</v>
      </c>
      <c r="AI8" s="7" t="s">
        <v>42</v>
      </c>
      <c r="AJ8" s="7" t="s">
        <v>42</v>
      </c>
      <c r="AK8" s="7" t="s">
        <v>42</v>
      </c>
      <c r="AL8" s="7" t="s">
        <v>43</v>
      </c>
      <c r="AM8" s="7" t="s">
        <v>42</v>
      </c>
      <c r="AN8" s="7" t="s">
        <v>43</v>
      </c>
      <c r="AO8" s="7" t="s">
        <v>42</v>
      </c>
    </row>
    <row r="9" spans="1:41" ht="14.65" customHeight="1" x14ac:dyDescent="0.25">
      <c r="A9" s="254" t="s">
        <v>5</v>
      </c>
      <c r="B9" s="255"/>
      <c r="C9" s="222" t="s">
        <v>83</v>
      </c>
      <c r="D9" s="223"/>
      <c r="E9" s="222" t="s">
        <v>83</v>
      </c>
      <c r="F9" s="223"/>
      <c r="G9" s="222" t="s">
        <v>83</v>
      </c>
      <c r="H9" s="223"/>
      <c r="I9" s="222" t="s">
        <v>83</v>
      </c>
      <c r="J9" s="223"/>
      <c r="K9" s="222" t="s">
        <v>83</v>
      </c>
      <c r="L9" s="223"/>
      <c r="M9" s="232" t="s">
        <v>83</v>
      </c>
      <c r="N9" s="233"/>
      <c r="O9" s="232" t="s">
        <v>83</v>
      </c>
      <c r="P9" s="233"/>
      <c r="Q9" s="232" t="s">
        <v>83</v>
      </c>
      <c r="R9" s="233"/>
      <c r="S9" s="232" t="s">
        <v>83</v>
      </c>
      <c r="T9" s="233"/>
      <c r="U9" s="232" t="s">
        <v>83</v>
      </c>
      <c r="V9" s="233"/>
      <c r="W9" s="232" t="s">
        <v>83</v>
      </c>
      <c r="X9" s="233"/>
      <c r="Y9" s="232" t="s">
        <v>83</v>
      </c>
      <c r="Z9" s="233"/>
      <c r="AA9" s="232" t="s">
        <v>83</v>
      </c>
      <c r="AB9" s="233"/>
      <c r="AC9" s="22" t="s">
        <v>87</v>
      </c>
      <c r="AD9" s="22" t="s">
        <v>87</v>
      </c>
      <c r="AE9" s="22" t="s">
        <v>87</v>
      </c>
      <c r="AF9" s="232" t="s">
        <v>87</v>
      </c>
      <c r="AG9" s="233"/>
      <c r="AH9" s="232" t="s">
        <v>87</v>
      </c>
      <c r="AI9" s="233"/>
      <c r="AJ9" s="22" t="s">
        <v>87</v>
      </c>
      <c r="AK9" s="22" t="s">
        <v>87</v>
      </c>
      <c r="AL9" s="278" t="s">
        <v>87</v>
      </c>
      <c r="AM9" s="279" t="s">
        <v>87</v>
      </c>
      <c r="AN9" s="232" t="s">
        <v>87</v>
      </c>
      <c r="AO9" s="233"/>
    </row>
    <row r="10" spans="1:41" ht="33.75" customHeight="1" x14ac:dyDescent="0.25">
      <c r="A10" s="254" t="s">
        <v>6</v>
      </c>
      <c r="B10" s="255"/>
      <c r="C10" s="222" t="s">
        <v>79</v>
      </c>
      <c r="D10" s="223"/>
      <c r="E10" s="222" t="s">
        <v>80</v>
      </c>
      <c r="F10" s="223"/>
      <c r="G10" s="222" t="s">
        <v>134</v>
      </c>
      <c r="H10" s="223"/>
      <c r="I10" s="222" t="s">
        <v>81</v>
      </c>
      <c r="J10" s="223"/>
      <c r="K10" s="222" t="s">
        <v>82</v>
      </c>
      <c r="L10" s="223"/>
      <c r="M10" s="232" t="s">
        <v>734</v>
      </c>
      <c r="N10" s="233"/>
      <c r="O10" s="232" t="s">
        <v>736</v>
      </c>
      <c r="P10" s="233"/>
      <c r="Q10" s="232" t="s">
        <v>861</v>
      </c>
      <c r="R10" s="233"/>
      <c r="S10" s="232" t="s">
        <v>862</v>
      </c>
      <c r="T10" s="233"/>
      <c r="U10" s="232" t="s">
        <v>856</v>
      </c>
      <c r="V10" s="233"/>
      <c r="W10" s="232" t="s">
        <v>857</v>
      </c>
      <c r="X10" s="233"/>
      <c r="Y10" s="232" t="s">
        <v>858</v>
      </c>
      <c r="Z10" s="233"/>
      <c r="AA10" s="232" t="s">
        <v>859</v>
      </c>
      <c r="AB10" s="233"/>
      <c r="AC10" s="22" t="s">
        <v>88</v>
      </c>
      <c r="AD10" s="22" t="s">
        <v>89</v>
      </c>
      <c r="AE10" s="22" t="s">
        <v>90</v>
      </c>
      <c r="AF10" s="232" t="s">
        <v>91</v>
      </c>
      <c r="AG10" s="233"/>
      <c r="AH10" s="222" t="s">
        <v>92</v>
      </c>
      <c r="AI10" s="223"/>
      <c r="AJ10" s="22" t="s">
        <v>93</v>
      </c>
      <c r="AK10" s="22" t="s">
        <v>94</v>
      </c>
      <c r="AL10" s="278" t="s">
        <v>137</v>
      </c>
      <c r="AM10" s="279" t="s">
        <v>137</v>
      </c>
      <c r="AN10" s="232" t="s">
        <v>95</v>
      </c>
      <c r="AO10" s="233"/>
    </row>
    <row r="11" spans="1:41" ht="18.75" x14ac:dyDescent="0.25">
      <c r="A11" s="265" t="s">
        <v>44</v>
      </c>
      <c r="B11" s="266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16"/>
      <c r="N11" s="116"/>
      <c r="O11" s="116"/>
      <c r="P11" s="116"/>
      <c r="Q11" s="116"/>
      <c r="R11" s="116"/>
      <c r="S11" s="116"/>
      <c r="T11" s="116"/>
      <c r="U11" s="154"/>
      <c r="V11" s="154"/>
      <c r="W11" s="154"/>
      <c r="X11" s="154"/>
      <c r="Y11" s="154"/>
      <c r="Z11" s="154"/>
      <c r="AA11" s="154"/>
      <c r="AB11" s="154"/>
      <c r="AC11" s="23"/>
      <c r="AD11" s="23"/>
      <c r="AE11" s="23"/>
      <c r="AF11" s="23"/>
      <c r="AG11" s="23"/>
      <c r="AH11" s="23"/>
      <c r="AI11" s="23"/>
      <c r="AJ11" s="23"/>
      <c r="AK11" s="23"/>
      <c r="AL11" s="133"/>
      <c r="AM11" s="133"/>
      <c r="AN11" s="23"/>
      <c r="AO11" s="24"/>
    </row>
    <row r="12" spans="1:41" s="80" customFormat="1" ht="28.5" customHeight="1" x14ac:dyDescent="0.25">
      <c r="A12" s="281" t="s">
        <v>70</v>
      </c>
      <c r="B12" s="25" t="s">
        <v>159</v>
      </c>
      <c r="C12" s="246" t="s">
        <v>157</v>
      </c>
      <c r="D12" s="247"/>
      <c r="E12" s="246" t="s">
        <v>157</v>
      </c>
      <c r="F12" s="247"/>
      <c r="G12" s="246" t="s">
        <v>157</v>
      </c>
      <c r="H12" s="247"/>
      <c r="I12" s="246" t="s">
        <v>157</v>
      </c>
      <c r="J12" s="247"/>
      <c r="K12" s="246" t="s">
        <v>157</v>
      </c>
      <c r="L12" s="247"/>
      <c r="M12" s="234" t="s">
        <v>158</v>
      </c>
      <c r="N12" s="235"/>
      <c r="O12" s="234" t="s">
        <v>158</v>
      </c>
      <c r="P12" s="235"/>
      <c r="Q12" s="234" t="s">
        <v>158</v>
      </c>
      <c r="R12" s="235"/>
      <c r="S12" s="234" t="s">
        <v>158</v>
      </c>
      <c r="T12" s="235"/>
      <c r="U12" s="234" t="s">
        <v>158</v>
      </c>
      <c r="V12" s="235"/>
      <c r="W12" s="234" t="s">
        <v>158</v>
      </c>
      <c r="X12" s="235"/>
      <c r="Y12" s="234" t="s">
        <v>158</v>
      </c>
      <c r="Z12" s="235"/>
      <c r="AA12" s="234" t="s">
        <v>158</v>
      </c>
      <c r="AB12" s="235"/>
      <c r="AC12" s="99">
        <v>353.4</v>
      </c>
      <c r="AD12" s="99">
        <v>353.4</v>
      </c>
      <c r="AE12" s="99">
        <v>678.3</v>
      </c>
      <c r="AF12" s="269">
        <v>568.8599999999999</v>
      </c>
      <c r="AG12" s="270"/>
      <c r="AH12" s="256">
        <v>796.86</v>
      </c>
      <c r="AI12" s="257"/>
      <c r="AJ12" s="99">
        <v>678.3</v>
      </c>
      <c r="AK12" s="99">
        <v>679.44</v>
      </c>
      <c r="AL12" s="139">
        <v>749</v>
      </c>
      <c r="AM12" s="140" t="s">
        <v>84</v>
      </c>
      <c r="AN12" s="256">
        <v>1983.6</v>
      </c>
      <c r="AO12" s="257"/>
    </row>
    <row r="13" spans="1:41" ht="14.45" customHeight="1" x14ac:dyDescent="0.25">
      <c r="A13" s="282"/>
      <c r="B13" s="26" t="s">
        <v>45</v>
      </c>
      <c r="C13" s="204" t="s">
        <v>84</v>
      </c>
      <c r="D13" s="205"/>
      <c r="E13" s="204" t="s">
        <v>84</v>
      </c>
      <c r="F13" s="205"/>
      <c r="G13" s="204" t="s">
        <v>84</v>
      </c>
      <c r="H13" s="205"/>
      <c r="I13" s="204" t="s">
        <v>84</v>
      </c>
      <c r="J13" s="205"/>
      <c r="K13" s="204" t="s">
        <v>84</v>
      </c>
      <c r="L13" s="205"/>
      <c r="M13" s="226" t="s">
        <v>84</v>
      </c>
      <c r="N13" s="227"/>
      <c r="O13" s="226" t="s">
        <v>84</v>
      </c>
      <c r="P13" s="227"/>
      <c r="Q13" s="226" t="s">
        <v>84</v>
      </c>
      <c r="R13" s="227"/>
      <c r="S13" s="226" t="s">
        <v>84</v>
      </c>
      <c r="T13" s="227"/>
      <c r="U13" s="226" t="s">
        <v>84</v>
      </c>
      <c r="V13" s="227"/>
      <c r="W13" s="226" t="s">
        <v>84</v>
      </c>
      <c r="X13" s="227"/>
      <c r="Y13" s="226" t="s">
        <v>84</v>
      </c>
      <c r="Z13" s="227"/>
      <c r="AA13" s="226" t="s">
        <v>84</v>
      </c>
      <c r="AB13" s="227"/>
      <c r="AC13" s="56" t="s">
        <v>84</v>
      </c>
      <c r="AD13" s="56" t="s">
        <v>84</v>
      </c>
      <c r="AE13" s="56" t="s">
        <v>84</v>
      </c>
      <c r="AF13" s="204" t="s">
        <v>84</v>
      </c>
      <c r="AG13" s="205"/>
      <c r="AH13" s="204" t="s">
        <v>84</v>
      </c>
      <c r="AI13" s="205"/>
      <c r="AJ13" s="56" t="s">
        <v>84</v>
      </c>
      <c r="AK13" s="56" t="s">
        <v>84</v>
      </c>
      <c r="AL13" s="218" t="s">
        <v>84</v>
      </c>
      <c r="AM13" s="219"/>
      <c r="AN13" s="204" t="s">
        <v>84</v>
      </c>
      <c r="AO13" s="205"/>
    </row>
    <row r="14" spans="1:41" x14ac:dyDescent="0.25">
      <c r="A14" s="283"/>
      <c r="B14" s="26" t="s">
        <v>46</v>
      </c>
      <c r="C14" s="204" t="s">
        <v>84</v>
      </c>
      <c r="D14" s="205"/>
      <c r="E14" s="204" t="s">
        <v>84</v>
      </c>
      <c r="F14" s="205"/>
      <c r="G14" s="204" t="s">
        <v>84</v>
      </c>
      <c r="H14" s="205"/>
      <c r="I14" s="204" t="s">
        <v>84</v>
      </c>
      <c r="J14" s="205"/>
      <c r="K14" s="204" t="s">
        <v>84</v>
      </c>
      <c r="L14" s="205"/>
      <c r="M14" s="226" t="s">
        <v>84</v>
      </c>
      <c r="N14" s="227"/>
      <c r="O14" s="226" t="s">
        <v>84</v>
      </c>
      <c r="P14" s="227"/>
      <c r="Q14" s="226" t="s">
        <v>84</v>
      </c>
      <c r="R14" s="227"/>
      <c r="S14" s="226" t="s">
        <v>84</v>
      </c>
      <c r="T14" s="227"/>
      <c r="U14" s="226" t="s">
        <v>84</v>
      </c>
      <c r="V14" s="227"/>
      <c r="W14" s="226" t="s">
        <v>84</v>
      </c>
      <c r="X14" s="227"/>
      <c r="Y14" s="226" t="s">
        <v>84</v>
      </c>
      <c r="Z14" s="227"/>
      <c r="AA14" s="226" t="s">
        <v>84</v>
      </c>
      <c r="AB14" s="227"/>
      <c r="AC14" s="56" t="s">
        <v>84</v>
      </c>
      <c r="AD14" s="56" t="s">
        <v>84</v>
      </c>
      <c r="AE14" s="56" t="s">
        <v>84</v>
      </c>
      <c r="AF14" s="204" t="s">
        <v>84</v>
      </c>
      <c r="AG14" s="205"/>
      <c r="AH14" s="204" t="s">
        <v>84</v>
      </c>
      <c r="AI14" s="205"/>
      <c r="AJ14" s="56" t="s">
        <v>84</v>
      </c>
      <c r="AK14" s="56" t="s">
        <v>84</v>
      </c>
      <c r="AL14" s="218" t="s">
        <v>84</v>
      </c>
      <c r="AM14" s="219"/>
      <c r="AN14" s="204" t="s">
        <v>84</v>
      </c>
      <c r="AO14" s="205"/>
    </row>
    <row r="15" spans="1:41" x14ac:dyDescent="0.25">
      <c r="A15" s="293" t="s">
        <v>135</v>
      </c>
      <c r="B15" s="294"/>
      <c r="C15" s="294"/>
      <c r="D15" s="294"/>
      <c r="E15" s="294"/>
      <c r="F15" s="294"/>
      <c r="G15" s="294"/>
      <c r="H15" s="294"/>
      <c r="I15" s="60"/>
      <c r="J15" s="60"/>
      <c r="K15" s="60"/>
      <c r="L15" s="60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60"/>
      <c r="AD15" s="60"/>
      <c r="AE15" s="60"/>
      <c r="AF15" s="60"/>
      <c r="AG15" s="60"/>
      <c r="AH15" s="60"/>
      <c r="AI15" s="60"/>
      <c r="AJ15" s="60"/>
      <c r="AK15" s="60"/>
      <c r="AL15" s="124"/>
      <c r="AM15" s="124"/>
      <c r="AN15" s="60"/>
      <c r="AO15" s="61"/>
    </row>
    <row r="16" spans="1:41" s="29" customFormat="1" x14ac:dyDescent="0.25">
      <c r="A16" s="284" t="s">
        <v>47</v>
      </c>
      <c r="B16" s="28" t="s">
        <v>48</v>
      </c>
      <c r="C16" s="204" t="s">
        <v>84</v>
      </c>
      <c r="D16" s="205"/>
      <c r="E16" s="204" t="s">
        <v>84</v>
      </c>
      <c r="F16" s="205"/>
      <c r="G16" s="204" t="s">
        <v>84</v>
      </c>
      <c r="H16" s="205"/>
      <c r="I16" s="204" t="s">
        <v>84</v>
      </c>
      <c r="J16" s="205"/>
      <c r="K16" s="204" t="s">
        <v>84</v>
      </c>
      <c r="L16" s="205"/>
      <c r="M16" s="226" t="s">
        <v>84</v>
      </c>
      <c r="N16" s="227"/>
      <c r="O16" s="226" t="s">
        <v>84</v>
      </c>
      <c r="P16" s="227"/>
      <c r="Q16" s="226" t="s">
        <v>84</v>
      </c>
      <c r="R16" s="227"/>
      <c r="S16" s="226" t="s">
        <v>84</v>
      </c>
      <c r="T16" s="227"/>
      <c r="U16" s="226" t="s">
        <v>84</v>
      </c>
      <c r="V16" s="227"/>
      <c r="W16" s="226" t="s">
        <v>84</v>
      </c>
      <c r="X16" s="227"/>
      <c r="Y16" s="226" t="s">
        <v>84</v>
      </c>
      <c r="Z16" s="227"/>
      <c r="AA16" s="226" t="s">
        <v>84</v>
      </c>
      <c r="AB16" s="227"/>
      <c r="AC16" s="62">
        <v>0</v>
      </c>
      <c r="AD16" s="62">
        <v>0</v>
      </c>
      <c r="AE16" s="50">
        <v>10000</v>
      </c>
      <c r="AF16" s="50">
        <v>2500</v>
      </c>
      <c r="AG16" s="52" t="s">
        <v>122</v>
      </c>
      <c r="AH16" s="50">
        <v>5000</v>
      </c>
      <c r="AI16" s="52" t="s">
        <v>122</v>
      </c>
      <c r="AJ16" s="50">
        <v>10000</v>
      </c>
      <c r="AK16" s="50">
        <v>10000</v>
      </c>
      <c r="AL16" s="141">
        <v>25000</v>
      </c>
      <c r="AM16" s="137" t="s">
        <v>84</v>
      </c>
      <c r="AN16" s="50">
        <v>25000</v>
      </c>
      <c r="AO16" s="52" t="s">
        <v>122</v>
      </c>
    </row>
    <row r="17" spans="1:41" s="29" customFormat="1" x14ac:dyDescent="0.25">
      <c r="A17" s="285"/>
      <c r="B17" s="28" t="s">
        <v>49</v>
      </c>
      <c r="C17" s="204" t="s">
        <v>84</v>
      </c>
      <c r="D17" s="205"/>
      <c r="E17" s="204" t="s">
        <v>84</v>
      </c>
      <c r="F17" s="205"/>
      <c r="G17" s="204" t="s">
        <v>84</v>
      </c>
      <c r="H17" s="205"/>
      <c r="I17" s="204" t="s">
        <v>84</v>
      </c>
      <c r="J17" s="205"/>
      <c r="K17" s="204" t="s">
        <v>84</v>
      </c>
      <c r="L17" s="205"/>
      <c r="M17" s="226" t="s">
        <v>84</v>
      </c>
      <c r="N17" s="227"/>
      <c r="O17" s="226" t="s">
        <v>84</v>
      </c>
      <c r="P17" s="227"/>
      <c r="Q17" s="226" t="s">
        <v>84</v>
      </c>
      <c r="R17" s="227"/>
      <c r="S17" s="226" t="s">
        <v>84</v>
      </c>
      <c r="T17" s="227"/>
      <c r="U17" s="226" t="s">
        <v>84</v>
      </c>
      <c r="V17" s="227"/>
      <c r="W17" s="226" t="s">
        <v>84</v>
      </c>
      <c r="X17" s="227"/>
      <c r="Y17" s="226" t="s">
        <v>84</v>
      </c>
      <c r="Z17" s="227"/>
      <c r="AA17" s="226" t="s">
        <v>84</v>
      </c>
      <c r="AB17" s="227"/>
      <c r="AC17" s="51">
        <f>10*1.14</f>
        <v>11.399999999999999</v>
      </c>
      <c r="AD17" s="51">
        <f>10*1.14</f>
        <v>11.399999999999999</v>
      </c>
      <c r="AE17" s="51">
        <f>248*1.14</f>
        <v>282.71999999999997</v>
      </c>
      <c r="AF17" s="51">
        <v>226.86</v>
      </c>
      <c r="AG17" s="52" t="s">
        <v>122</v>
      </c>
      <c r="AH17" s="51">
        <f>299*1.14</f>
        <v>340.85999999999996</v>
      </c>
      <c r="AI17" s="52" t="s">
        <v>122</v>
      </c>
      <c r="AJ17" s="51">
        <f>248*1.14</f>
        <v>282.71999999999997</v>
      </c>
      <c r="AK17" s="51">
        <f>248*1.14</f>
        <v>282.71999999999997</v>
      </c>
      <c r="AL17" s="142">
        <v>474.23999999999995</v>
      </c>
      <c r="AM17" s="137" t="s">
        <v>84</v>
      </c>
      <c r="AN17" s="51">
        <f>458*1.14</f>
        <v>522.12</v>
      </c>
      <c r="AO17" s="52" t="s">
        <v>122</v>
      </c>
    </row>
    <row r="18" spans="1:41" s="29" customFormat="1" x14ac:dyDescent="0.25">
      <c r="A18" s="285"/>
      <c r="B18" s="31" t="s">
        <v>50</v>
      </c>
      <c r="C18" s="204" t="s">
        <v>84</v>
      </c>
      <c r="D18" s="205"/>
      <c r="E18" s="204" t="s">
        <v>84</v>
      </c>
      <c r="F18" s="205"/>
      <c r="G18" s="204" t="s">
        <v>84</v>
      </c>
      <c r="H18" s="205"/>
      <c r="I18" s="204" t="s">
        <v>84</v>
      </c>
      <c r="J18" s="205"/>
      <c r="K18" s="204" t="s">
        <v>84</v>
      </c>
      <c r="L18" s="205"/>
      <c r="M18" s="226" t="s">
        <v>84</v>
      </c>
      <c r="N18" s="227"/>
      <c r="O18" s="226" t="s">
        <v>84</v>
      </c>
      <c r="P18" s="227"/>
      <c r="Q18" s="226" t="s">
        <v>84</v>
      </c>
      <c r="R18" s="227"/>
      <c r="S18" s="226" t="s">
        <v>84</v>
      </c>
      <c r="T18" s="227"/>
      <c r="U18" s="226" t="s">
        <v>84</v>
      </c>
      <c r="V18" s="227"/>
      <c r="W18" s="226" t="s">
        <v>84</v>
      </c>
      <c r="X18" s="227"/>
      <c r="Y18" s="226" t="s">
        <v>84</v>
      </c>
      <c r="Z18" s="227"/>
      <c r="AA18" s="226" t="s">
        <v>84</v>
      </c>
      <c r="AB18" s="227"/>
      <c r="AC18" s="53">
        <f>0.082*1.14</f>
        <v>9.3479999999999994E-2</v>
      </c>
      <c r="AD18" s="53">
        <f>0.082*1.14</f>
        <v>9.3479999999999994E-2</v>
      </c>
      <c r="AE18" s="53">
        <f>0.024*1.14</f>
        <v>2.7359999999999999E-2</v>
      </c>
      <c r="AF18" s="53">
        <v>4.6739999999999997E-2</v>
      </c>
      <c r="AG18" s="52" t="s">
        <v>122</v>
      </c>
      <c r="AH18" s="53">
        <f>0.038*1.14</f>
        <v>4.3319999999999997E-2</v>
      </c>
      <c r="AI18" s="52" t="s">
        <v>122</v>
      </c>
      <c r="AJ18" s="53">
        <f>0.024*1.14</f>
        <v>2.7359999999999999E-2</v>
      </c>
      <c r="AK18" s="53">
        <f>0.021*1.14</f>
        <v>2.3939999999999999E-2</v>
      </c>
      <c r="AL18" s="143">
        <v>1.4819999999999998E-2</v>
      </c>
      <c r="AM18" s="137" t="s">
        <v>84</v>
      </c>
      <c r="AN18" s="53">
        <f>0.0103*1.14</f>
        <v>1.1741999999999999E-2</v>
      </c>
      <c r="AO18" s="52" t="s">
        <v>122</v>
      </c>
    </row>
    <row r="19" spans="1:41" s="29" customFormat="1" x14ac:dyDescent="0.25">
      <c r="A19" s="285"/>
      <c r="B19" s="26" t="s">
        <v>45</v>
      </c>
      <c r="C19" s="204" t="s">
        <v>84</v>
      </c>
      <c r="D19" s="205"/>
      <c r="E19" s="204" t="s">
        <v>84</v>
      </c>
      <c r="F19" s="205"/>
      <c r="G19" s="204" t="s">
        <v>84</v>
      </c>
      <c r="H19" s="205"/>
      <c r="I19" s="204" t="s">
        <v>84</v>
      </c>
      <c r="J19" s="205"/>
      <c r="K19" s="204" t="s">
        <v>84</v>
      </c>
      <c r="L19" s="205"/>
      <c r="M19" s="226" t="s">
        <v>84</v>
      </c>
      <c r="N19" s="227"/>
      <c r="O19" s="226" t="s">
        <v>84</v>
      </c>
      <c r="P19" s="227"/>
      <c r="Q19" s="226" t="s">
        <v>84</v>
      </c>
      <c r="R19" s="227"/>
      <c r="S19" s="226" t="s">
        <v>84</v>
      </c>
      <c r="T19" s="227"/>
      <c r="U19" s="226" t="s">
        <v>84</v>
      </c>
      <c r="V19" s="227"/>
      <c r="W19" s="226" t="s">
        <v>84</v>
      </c>
      <c r="X19" s="227"/>
      <c r="Y19" s="226" t="s">
        <v>84</v>
      </c>
      <c r="Z19" s="227"/>
      <c r="AA19" s="226" t="s">
        <v>84</v>
      </c>
      <c r="AB19" s="227"/>
      <c r="AC19" s="56" t="s">
        <v>84</v>
      </c>
      <c r="AD19" s="56" t="s">
        <v>84</v>
      </c>
      <c r="AE19" s="56" t="s">
        <v>84</v>
      </c>
      <c r="AF19" s="204" t="s">
        <v>84</v>
      </c>
      <c r="AG19" s="205"/>
      <c r="AH19" s="204" t="s">
        <v>84</v>
      </c>
      <c r="AI19" s="205"/>
      <c r="AJ19" s="56" t="s">
        <v>84</v>
      </c>
      <c r="AK19" s="56" t="s">
        <v>84</v>
      </c>
      <c r="AL19" s="144">
        <v>0</v>
      </c>
      <c r="AM19" s="137" t="s">
        <v>84</v>
      </c>
      <c r="AN19" s="204" t="s">
        <v>84</v>
      </c>
      <c r="AO19" s="205"/>
    </row>
    <row r="20" spans="1:41" s="29" customFormat="1" x14ac:dyDescent="0.25">
      <c r="A20" s="286"/>
      <c r="B20" s="26" t="s">
        <v>46</v>
      </c>
      <c r="C20" s="204" t="s">
        <v>84</v>
      </c>
      <c r="D20" s="205"/>
      <c r="E20" s="204" t="s">
        <v>84</v>
      </c>
      <c r="F20" s="205"/>
      <c r="G20" s="204" t="s">
        <v>84</v>
      </c>
      <c r="H20" s="205"/>
      <c r="I20" s="204" t="s">
        <v>84</v>
      </c>
      <c r="J20" s="205"/>
      <c r="K20" s="204" t="s">
        <v>84</v>
      </c>
      <c r="L20" s="205"/>
      <c r="M20" s="226" t="s">
        <v>84</v>
      </c>
      <c r="N20" s="227"/>
      <c r="O20" s="226" t="s">
        <v>84</v>
      </c>
      <c r="P20" s="227"/>
      <c r="Q20" s="226" t="s">
        <v>84</v>
      </c>
      <c r="R20" s="227"/>
      <c r="S20" s="226" t="s">
        <v>84</v>
      </c>
      <c r="T20" s="227"/>
      <c r="U20" s="226" t="s">
        <v>84</v>
      </c>
      <c r="V20" s="227"/>
      <c r="W20" s="226" t="s">
        <v>84</v>
      </c>
      <c r="X20" s="227"/>
      <c r="Y20" s="226" t="s">
        <v>84</v>
      </c>
      <c r="Z20" s="227"/>
      <c r="AA20" s="226" t="s">
        <v>84</v>
      </c>
      <c r="AB20" s="227"/>
      <c r="AC20" s="55">
        <v>1</v>
      </c>
      <c r="AD20" s="30">
        <v>1</v>
      </c>
      <c r="AE20" s="30">
        <v>0.2742</v>
      </c>
      <c r="AF20" s="30">
        <v>0.83</v>
      </c>
      <c r="AG20" s="30">
        <v>0.55179999999999996</v>
      </c>
      <c r="AH20" s="30">
        <v>0.55179999999999996</v>
      </c>
      <c r="AI20" s="30">
        <v>0.55179999999999996</v>
      </c>
      <c r="AJ20" s="30">
        <v>0.2742</v>
      </c>
      <c r="AK20" s="30">
        <v>0.2742</v>
      </c>
      <c r="AL20" s="144">
        <v>0.26357962213225372</v>
      </c>
      <c r="AM20" s="137" t="s">
        <v>84</v>
      </c>
      <c r="AN20" s="30">
        <v>0.43669999999999998</v>
      </c>
      <c r="AO20" s="30">
        <v>0.43669999999999998</v>
      </c>
    </row>
    <row r="21" spans="1:41" ht="4.9000000000000004" customHeight="1" x14ac:dyDescent="0.25">
      <c r="A21" s="32"/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228"/>
      <c r="N21" s="229"/>
      <c r="O21" s="228"/>
      <c r="P21" s="229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34"/>
      <c r="AD21" s="34"/>
      <c r="AE21" s="34"/>
      <c r="AF21" s="34"/>
      <c r="AG21" s="34"/>
      <c r="AH21" s="34"/>
      <c r="AI21" s="34"/>
      <c r="AJ21" s="34"/>
      <c r="AK21" s="34"/>
      <c r="AL21" s="125"/>
      <c r="AM21" s="125"/>
      <c r="AN21" s="34"/>
      <c r="AO21" s="35"/>
    </row>
    <row r="22" spans="1:41" s="29" customFormat="1" x14ac:dyDescent="0.25">
      <c r="A22" s="284" t="s">
        <v>51</v>
      </c>
      <c r="B22" s="28" t="s">
        <v>48</v>
      </c>
      <c r="C22" s="204" t="s">
        <v>84</v>
      </c>
      <c r="D22" s="205"/>
      <c r="E22" s="204" t="s">
        <v>84</v>
      </c>
      <c r="F22" s="205"/>
      <c r="G22" s="204" t="s">
        <v>84</v>
      </c>
      <c r="H22" s="205"/>
      <c r="I22" s="204" t="s">
        <v>84</v>
      </c>
      <c r="J22" s="205"/>
      <c r="K22" s="204" t="s">
        <v>84</v>
      </c>
      <c r="L22" s="205"/>
      <c r="M22" s="226" t="s">
        <v>84</v>
      </c>
      <c r="N22" s="227"/>
      <c r="O22" s="226" t="s">
        <v>84</v>
      </c>
      <c r="P22" s="227"/>
      <c r="Q22" s="226" t="s">
        <v>84</v>
      </c>
      <c r="R22" s="227"/>
      <c r="S22" s="226" t="s">
        <v>84</v>
      </c>
      <c r="T22" s="227"/>
      <c r="U22" s="226" t="s">
        <v>84</v>
      </c>
      <c r="V22" s="227"/>
      <c r="W22" s="226" t="s">
        <v>84</v>
      </c>
      <c r="X22" s="227"/>
      <c r="Y22" s="226" t="s">
        <v>84</v>
      </c>
      <c r="Z22" s="227"/>
      <c r="AA22" s="226" t="s">
        <v>84</v>
      </c>
      <c r="AB22" s="227"/>
      <c r="AC22" s="50">
        <v>2000</v>
      </c>
      <c r="AD22" s="50">
        <v>2000</v>
      </c>
      <c r="AE22" s="50">
        <v>15000</v>
      </c>
      <c r="AF22" s="50">
        <v>5000</v>
      </c>
      <c r="AG22" s="52" t="s">
        <v>122</v>
      </c>
      <c r="AH22" s="50">
        <v>10000</v>
      </c>
      <c r="AI22" s="52" t="s">
        <v>122</v>
      </c>
      <c r="AJ22" s="50">
        <v>15000</v>
      </c>
      <c r="AK22" s="50">
        <v>15000</v>
      </c>
      <c r="AL22" s="141">
        <v>50000</v>
      </c>
      <c r="AM22" s="137" t="s">
        <v>84</v>
      </c>
      <c r="AN22" s="50">
        <v>50000</v>
      </c>
      <c r="AO22" s="52" t="s">
        <v>122</v>
      </c>
    </row>
    <row r="23" spans="1:41" s="29" customFormat="1" x14ac:dyDescent="0.25">
      <c r="A23" s="285"/>
      <c r="B23" s="28" t="s">
        <v>49</v>
      </c>
      <c r="C23" s="204" t="s">
        <v>84</v>
      </c>
      <c r="D23" s="205"/>
      <c r="E23" s="204" t="s">
        <v>84</v>
      </c>
      <c r="F23" s="205"/>
      <c r="G23" s="204" t="s">
        <v>84</v>
      </c>
      <c r="H23" s="205"/>
      <c r="I23" s="204" t="s">
        <v>84</v>
      </c>
      <c r="J23" s="205"/>
      <c r="K23" s="204" t="s">
        <v>84</v>
      </c>
      <c r="L23" s="205"/>
      <c r="M23" s="226" t="s">
        <v>84</v>
      </c>
      <c r="N23" s="227"/>
      <c r="O23" s="226" t="s">
        <v>84</v>
      </c>
      <c r="P23" s="227"/>
      <c r="Q23" s="226" t="s">
        <v>84</v>
      </c>
      <c r="R23" s="227"/>
      <c r="S23" s="226" t="s">
        <v>84</v>
      </c>
      <c r="T23" s="227"/>
      <c r="U23" s="226" t="s">
        <v>84</v>
      </c>
      <c r="V23" s="227"/>
      <c r="W23" s="226" t="s">
        <v>84</v>
      </c>
      <c r="X23" s="227"/>
      <c r="Y23" s="226" t="s">
        <v>84</v>
      </c>
      <c r="Z23" s="227"/>
      <c r="AA23" s="226" t="s">
        <v>84</v>
      </c>
      <c r="AB23" s="227"/>
      <c r="AC23" s="51">
        <f>90*1.14</f>
        <v>102.6</v>
      </c>
      <c r="AD23" s="51">
        <f>90*1.14</f>
        <v>102.6</v>
      </c>
      <c r="AE23" s="51">
        <f>345*1.14</f>
        <v>393.29999999999995</v>
      </c>
      <c r="AF23" s="51">
        <f>299*1.14</f>
        <v>340.85999999999996</v>
      </c>
      <c r="AG23" s="52" t="s">
        <v>122</v>
      </c>
      <c r="AH23" s="51">
        <f>399*1.14</f>
        <v>454.85999999999996</v>
      </c>
      <c r="AI23" s="52" t="s">
        <v>122</v>
      </c>
      <c r="AJ23" s="51">
        <f>345*1.14</f>
        <v>393.29999999999995</v>
      </c>
      <c r="AK23" s="51">
        <f>315*1.14</f>
        <v>359.09999999999997</v>
      </c>
      <c r="AL23" s="142">
        <v>664.61999999999989</v>
      </c>
      <c r="AM23" s="137" t="s">
        <v>84</v>
      </c>
      <c r="AN23" s="51">
        <f>670*1.14</f>
        <v>763.8</v>
      </c>
      <c r="AO23" s="52" t="s">
        <v>122</v>
      </c>
    </row>
    <row r="24" spans="1:41" s="29" customFormat="1" x14ac:dyDescent="0.25">
      <c r="A24" s="285"/>
      <c r="B24" s="31" t="s">
        <v>50</v>
      </c>
      <c r="C24" s="204" t="s">
        <v>84</v>
      </c>
      <c r="D24" s="205"/>
      <c r="E24" s="204" t="s">
        <v>84</v>
      </c>
      <c r="F24" s="205"/>
      <c r="G24" s="204" t="s">
        <v>84</v>
      </c>
      <c r="H24" s="205"/>
      <c r="I24" s="204" t="s">
        <v>84</v>
      </c>
      <c r="J24" s="205"/>
      <c r="K24" s="204" t="s">
        <v>84</v>
      </c>
      <c r="L24" s="205"/>
      <c r="M24" s="226" t="s">
        <v>84</v>
      </c>
      <c r="N24" s="227"/>
      <c r="O24" s="226" t="s">
        <v>84</v>
      </c>
      <c r="P24" s="227"/>
      <c r="Q24" s="226" t="s">
        <v>84</v>
      </c>
      <c r="R24" s="227"/>
      <c r="S24" s="226" t="s">
        <v>84</v>
      </c>
      <c r="T24" s="227"/>
      <c r="U24" s="226" t="s">
        <v>84</v>
      </c>
      <c r="V24" s="227"/>
      <c r="W24" s="226" t="s">
        <v>84</v>
      </c>
      <c r="X24" s="227"/>
      <c r="Y24" s="226" t="s">
        <v>84</v>
      </c>
      <c r="Z24" s="227"/>
      <c r="AA24" s="226" t="s">
        <v>84</v>
      </c>
      <c r="AB24" s="227"/>
      <c r="AC24" s="53">
        <f>0.041*1.14</f>
        <v>4.6739999999999997E-2</v>
      </c>
      <c r="AD24" s="53">
        <f>0.041*1.14</f>
        <v>4.6739999999999997E-2</v>
      </c>
      <c r="AE24" s="53">
        <f>0.016*1.14</f>
        <v>1.8239999999999999E-2</v>
      </c>
      <c r="AF24" s="53">
        <f>0.038*1.14</f>
        <v>4.3319999999999997E-2</v>
      </c>
      <c r="AG24" s="52" t="s">
        <v>122</v>
      </c>
      <c r="AH24" s="53">
        <f>0.032*1.14</f>
        <v>3.6479999999999999E-2</v>
      </c>
      <c r="AI24" s="52" t="s">
        <v>122</v>
      </c>
      <c r="AJ24" s="53">
        <f>0.016*1.14</f>
        <v>1.8239999999999999E-2</v>
      </c>
      <c r="AK24" s="53">
        <f>0.016*1.14</f>
        <v>1.8239999999999999E-2</v>
      </c>
      <c r="AL24" s="143">
        <v>1.1399999999999999E-2</v>
      </c>
      <c r="AM24" s="137" t="s">
        <v>84</v>
      </c>
      <c r="AN24" s="53">
        <f>0.0094*1.14</f>
        <v>1.0716E-2</v>
      </c>
      <c r="AO24" s="52" t="s">
        <v>122</v>
      </c>
    </row>
    <row r="25" spans="1:41" s="29" customFormat="1" x14ac:dyDescent="0.25">
      <c r="A25" s="285"/>
      <c r="B25" s="26" t="s">
        <v>45</v>
      </c>
      <c r="C25" s="204" t="s">
        <v>84</v>
      </c>
      <c r="D25" s="205"/>
      <c r="E25" s="204" t="s">
        <v>84</v>
      </c>
      <c r="F25" s="205"/>
      <c r="G25" s="204" t="s">
        <v>84</v>
      </c>
      <c r="H25" s="205"/>
      <c r="I25" s="204" t="s">
        <v>84</v>
      </c>
      <c r="J25" s="205"/>
      <c r="K25" s="204" t="s">
        <v>84</v>
      </c>
      <c r="L25" s="205"/>
      <c r="M25" s="226" t="s">
        <v>84</v>
      </c>
      <c r="N25" s="227"/>
      <c r="O25" s="226" t="s">
        <v>84</v>
      </c>
      <c r="P25" s="227"/>
      <c r="Q25" s="226" t="s">
        <v>84</v>
      </c>
      <c r="R25" s="227"/>
      <c r="S25" s="226" t="s">
        <v>84</v>
      </c>
      <c r="T25" s="227"/>
      <c r="U25" s="226" t="s">
        <v>84</v>
      </c>
      <c r="V25" s="227"/>
      <c r="W25" s="226" t="s">
        <v>84</v>
      </c>
      <c r="X25" s="227"/>
      <c r="Y25" s="226" t="s">
        <v>84</v>
      </c>
      <c r="Z25" s="227"/>
      <c r="AA25" s="226" t="s">
        <v>84</v>
      </c>
      <c r="AB25" s="227"/>
      <c r="AC25" s="56" t="s">
        <v>84</v>
      </c>
      <c r="AD25" s="56" t="s">
        <v>84</v>
      </c>
      <c r="AE25" s="56" t="s">
        <v>84</v>
      </c>
      <c r="AF25" s="204" t="s">
        <v>84</v>
      </c>
      <c r="AG25" s="205"/>
      <c r="AH25" s="204" t="s">
        <v>84</v>
      </c>
      <c r="AI25" s="205"/>
      <c r="AJ25" s="56" t="s">
        <v>84</v>
      </c>
      <c r="AK25" s="56" t="s">
        <v>84</v>
      </c>
      <c r="AL25" s="218" t="s">
        <v>84</v>
      </c>
      <c r="AM25" s="219"/>
      <c r="AN25" s="204" t="s">
        <v>84</v>
      </c>
      <c r="AO25" s="205"/>
    </row>
    <row r="26" spans="1:41" s="29" customFormat="1" x14ac:dyDescent="0.25">
      <c r="A26" s="286"/>
      <c r="B26" s="26" t="s">
        <v>46</v>
      </c>
      <c r="C26" s="204" t="s">
        <v>84</v>
      </c>
      <c r="D26" s="205"/>
      <c r="E26" s="204" t="s">
        <v>84</v>
      </c>
      <c r="F26" s="205"/>
      <c r="G26" s="204" t="s">
        <v>84</v>
      </c>
      <c r="H26" s="205"/>
      <c r="I26" s="204" t="s">
        <v>84</v>
      </c>
      <c r="J26" s="205"/>
      <c r="K26" s="204" t="s">
        <v>84</v>
      </c>
      <c r="L26" s="205"/>
      <c r="M26" s="226" t="s">
        <v>84</v>
      </c>
      <c r="N26" s="227"/>
      <c r="O26" s="226" t="s">
        <v>84</v>
      </c>
      <c r="P26" s="227"/>
      <c r="Q26" s="226" t="s">
        <v>84</v>
      </c>
      <c r="R26" s="227"/>
      <c r="S26" s="226" t="s">
        <v>84</v>
      </c>
      <c r="T26" s="227"/>
      <c r="U26" s="226" t="s">
        <v>84</v>
      </c>
      <c r="V26" s="227"/>
      <c r="W26" s="226" t="s">
        <v>84</v>
      </c>
      <c r="X26" s="227"/>
      <c r="Y26" s="226" t="s">
        <v>84</v>
      </c>
      <c r="Z26" s="227"/>
      <c r="AA26" s="226" t="s">
        <v>84</v>
      </c>
      <c r="AB26" s="227"/>
      <c r="AC26" s="55">
        <v>0.1111</v>
      </c>
      <c r="AD26" s="30">
        <v>0.1111</v>
      </c>
      <c r="AE26" s="30">
        <v>0.1971</v>
      </c>
      <c r="AF26" s="30">
        <v>0.55179999999999996</v>
      </c>
      <c r="AG26" s="30">
        <v>0.55179999999999996</v>
      </c>
      <c r="AH26" s="30">
        <v>0.41349999999999998</v>
      </c>
      <c r="AI26" s="30">
        <v>0.41349999999999998</v>
      </c>
      <c r="AJ26" s="30">
        <v>0.1971</v>
      </c>
      <c r="AK26" s="30">
        <v>0.21590000000000001</v>
      </c>
      <c r="AL26" s="144">
        <v>0.18807739761066478</v>
      </c>
      <c r="AM26" s="137" t="s">
        <v>84</v>
      </c>
      <c r="AN26" s="30">
        <v>0.29849999999999999</v>
      </c>
      <c r="AO26" s="30">
        <v>0.29849999999999999</v>
      </c>
    </row>
    <row r="27" spans="1:41" ht="4.9000000000000004" customHeight="1" x14ac:dyDescent="0.25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34"/>
      <c r="AD27" s="34"/>
      <c r="AE27" s="34"/>
      <c r="AF27" s="34"/>
      <c r="AG27" s="34"/>
      <c r="AH27" s="34"/>
      <c r="AI27" s="34"/>
      <c r="AJ27" s="34"/>
      <c r="AK27" s="34"/>
      <c r="AL27" s="138"/>
      <c r="AM27" s="138"/>
      <c r="AN27" s="34"/>
      <c r="AO27" s="35"/>
    </row>
    <row r="28" spans="1:41" s="29" customFormat="1" x14ac:dyDescent="0.25">
      <c r="A28" s="284" t="s">
        <v>52</v>
      </c>
      <c r="B28" s="28" t="s">
        <v>48</v>
      </c>
      <c r="C28" s="204" t="s">
        <v>84</v>
      </c>
      <c r="D28" s="205"/>
      <c r="E28" s="204" t="s">
        <v>84</v>
      </c>
      <c r="F28" s="205"/>
      <c r="G28" s="204" t="s">
        <v>84</v>
      </c>
      <c r="H28" s="205"/>
      <c r="I28" s="204" t="s">
        <v>84</v>
      </c>
      <c r="J28" s="205"/>
      <c r="K28" s="204" t="s">
        <v>84</v>
      </c>
      <c r="L28" s="205"/>
      <c r="M28" s="226" t="s">
        <v>84</v>
      </c>
      <c r="N28" s="227"/>
      <c r="O28" s="226" t="s">
        <v>84</v>
      </c>
      <c r="P28" s="227"/>
      <c r="Q28" s="226" t="s">
        <v>84</v>
      </c>
      <c r="R28" s="227"/>
      <c r="S28" s="226" t="s">
        <v>84</v>
      </c>
      <c r="T28" s="227"/>
      <c r="U28" s="226" t="s">
        <v>84</v>
      </c>
      <c r="V28" s="227"/>
      <c r="W28" s="226" t="s">
        <v>84</v>
      </c>
      <c r="X28" s="227"/>
      <c r="Y28" s="226" t="s">
        <v>84</v>
      </c>
      <c r="Z28" s="227"/>
      <c r="AA28" s="226" t="s">
        <v>84</v>
      </c>
      <c r="AB28" s="227"/>
      <c r="AC28" s="50">
        <v>5000</v>
      </c>
      <c r="AD28" s="50">
        <v>5000</v>
      </c>
      <c r="AE28" s="50">
        <v>25000</v>
      </c>
      <c r="AF28" s="50">
        <v>10000</v>
      </c>
      <c r="AG28" s="52" t="s">
        <v>122</v>
      </c>
      <c r="AH28" s="50">
        <v>15000</v>
      </c>
      <c r="AI28" s="52" t="s">
        <v>122</v>
      </c>
      <c r="AJ28" s="50">
        <v>25000</v>
      </c>
      <c r="AK28" s="50">
        <v>30000</v>
      </c>
      <c r="AL28" s="218" t="s">
        <v>84</v>
      </c>
      <c r="AM28" s="219"/>
      <c r="AN28" s="50">
        <v>100000</v>
      </c>
      <c r="AO28" s="52" t="s">
        <v>122</v>
      </c>
    </row>
    <row r="29" spans="1:41" s="29" customFormat="1" x14ac:dyDescent="0.25">
      <c r="A29" s="285"/>
      <c r="B29" s="28" t="s">
        <v>49</v>
      </c>
      <c r="C29" s="204" t="s">
        <v>84</v>
      </c>
      <c r="D29" s="205"/>
      <c r="E29" s="204" t="s">
        <v>84</v>
      </c>
      <c r="F29" s="205"/>
      <c r="G29" s="204" t="s">
        <v>84</v>
      </c>
      <c r="H29" s="205"/>
      <c r="I29" s="204" t="s">
        <v>84</v>
      </c>
      <c r="J29" s="205"/>
      <c r="K29" s="204" t="s">
        <v>84</v>
      </c>
      <c r="L29" s="205"/>
      <c r="M29" s="226" t="s">
        <v>84</v>
      </c>
      <c r="N29" s="227"/>
      <c r="O29" s="226" t="s">
        <v>84</v>
      </c>
      <c r="P29" s="227"/>
      <c r="Q29" s="226" t="s">
        <v>84</v>
      </c>
      <c r="R29" s="227"/>
      <c r="S29" s="226" t="s">
        <v>84</v>
      </c>
      <c r="T29" s="227"/>
      <c r="U29" s="226" t="s">
        <v>84</v>
      </c>
      <c r="V29" s="227"/>
      <c r="W29" s="226" t="s">
        <v>84</v>
      </c>
      <c r="X29" s="227"/>
      <c r="Y29" s="226" t="s">
        <v>84</v>
      </c>
      <c r="Z29" s="227"/>
      <c r="AA29" s="226" t="s">
        <v>84</v>
      </c>
      <c r="AB29" s="227"/>
      <c r="AC29" s="51">
        <f>200*1.14</f>
        <v>227.99999999999997</v>
      </c>
      <c r="AD29" s="51">
        <f>200*1.14</f>
        <v>227.99999999999997</v>
      </c>
      <c r="AE29" s="51">
        <f>485*1.14</f>
        <v>552.9</v>
      </c>
      <c r="AF29" s="51">
        <f>399*1.14</f>
        <v>454.85999999999996</v>
      </c>
      <c r="AG29" s="52" t="s">
        <v>122</v>
      </c>
      <c r="AH29" s="51">
        <f>499*1.14</f>
        <v>568.8599999999999</v>
      </c>
      <c r="AI29" s="52" t="s">
        <v>122</v>
      </c>
      <c r="AJ29" s="51">
        <f>485*1.14</f>
        <v>552.9</v>
      </c>
      <c r="AK29" s="51">
        <f>473*1.14</f>
        <v>539.21999999999991</v>
      </c>
      <c r="AL29" s="218" t="s">
        <v>84</v>
      </c>
      <c r="AM29" s="219"/>
      <c r="AN29" s="51">
        <f>1050*1.14</f>
        <v>1197</v>
      </c>
      <c r="AO29" s="52" t="s">
        <v>122</v>
      </c>
    </row>
    <row r="30" spans="1:41" s="29" customFormat="1" x14ac:dyDescent="0.25">
      <c r="A30" s="285"/>
      <c r="B30" s="28" t="s">
        <v>50</v>
      </c>
      <c r="C30" s="204" t="s">
        <v>84</v>
      </c>
      <c r="D30" s="205"/>
      <c r="E30" s="204" t="s">
        <v>84</v>
      </c>
      <c r="F30" s="205"/>
      <c r="G30" s="204" t="s">
        <v>84</v>
      </c>
      <c r="H30" s="205"/>
      <c r="I30" s="204" t="s">
        <v>84</v>
      </c>
      <c r="J30" s="205"/>
      <c r="K30" s="204" t="s">
        <v>84</v>
      </c>
      <c r="L30" s="205"/>
      <c r="M30" s="226" t="s">
        <v>84</v>
      </c>
      <c r="N30" s="227"/>
      <c r="O30" s="226" t="s">
        <v>84</v>
      </c>
      <c r="P30" s="227"/>
      <c r="Q30" s="226" t="s">
        <v>84</v>
      </c>
      <c r="R30" s="227"/>
      <c r="S30" s="226" t="s">
        <v>84</v>
      </c>
      <c r="T30" s="227"/>
      <c r="U30" s="226" t="s">
        <v>84</v>
      </c>
      <c r="V30" s="227"/>
      <c r="W30" s="226" t="s">
        <v>84</v>
      </c>
      <c r="X30" s="227"/>
      <c r="Y30" s="226" t="s">
        <v>84</v>
      </c>
      <c r="Z30" s="227"/>
      <c r="AA30" s="226" t="s">
        <v>84</v>
      </c>
      <c r="AB30" s="227"/>
      <c r="AC30" s="53">
        <f>0.03*1.14</f>
        <v>3.4199999999999994E-2</v>
      </c>
      <c r="AD30" s="53">
        <f>0.03*1.14</f>
        <v>3.4199999999999994E-2</v>
      </c>
      <c r="AE30" s="53">
        <f>0.014*1.14</f>
        <v>1.5959999999999998E-2</v>
      </c>
      <c r="AF30" s="53">
        <f>0.032*1.14</f>
        <v>3.6479999999999999E-2</v>
      </c>
      <c r="AG30" s="52" t="s">
        <v>122</v>
      </c>
      <c r="AH30" s="53">
        <f>0.026*1.14</f>
        <v>2.9639999999999996E-2</v>
      </c>
      <c r="AI30" s="52" t="s">
        <v>122</v>
      </c>
      <c r="AJ30" s="53">
        <f>0.014*1.14</f>
        <v>1.5959999999999998E-2</v>
      </c>
      <c r="AK30" s="53">
        <f>0.014*1.14</f>
        <v>1.5959999999999998E-2</v>
      </c>
      <c r="AL30" s="218" t="s">
        <v>84</v>
      </c>
      <c r="AM30" s="219"/>
      <c r="AN30" s="53">
        <f>0.0085*1.14</f>
        <v>9.6900000000000007E-3</v>
      </c>
      <c r="AO30" s="52" t="s">
        <v>122</v>
      </c>
    </row>
    <row r="31" spans="1:41" s="29" customFormat="1" x14ac:dyDescent="0.25">
      <c r="A31" s="285"/>
      <c r="B31" s="26" t="s">
        <v>45</v>
      </c>
      <c r="C31" s="204" t="s">
        <v>84</v>
      </c>
      <c r="D31" s="205"/>
      <c r="E31" s="204" t="s">
        <v>84</v>
      </c>
      <c r="F31" s="205"/>
      <c r="G31" s="204" t="s">
        <v>84</v>
      </c>
      <c r="H31" s="205"/>
      <c r="I31" s="204" t="s">
        <v>84</v>
      </c>
      <c r="J31" s="205"/>
      <c r="K31" s="204" t="s">
        <v>84</v>
      </c>
      <c r="L31" s="205"/>
      <c r="M31" s="226" t="s">
        <v>84</v>
      </c>
      <c r="N31" s="227"/>
      <c r="O31" s="226" t="s">
        <v>84</v>
      </c>
      <c r="P31" s="227"/>
      <c r="Q31" s="226" t="s">
        <v>84</v>
      </c>
      <c r="R31" s="227"/>
      <c r="S31" s="226" t="s">
        <v>84</v>
      </c>
      <c r="T31" s="227"/>
      <c r="U31" s="226" t="s">
        <v>84</v>
      </c>
      <c r="V31" s="227"/>
      <c r="W31" s="226" t="s">
        <v>84</v>
      </c>
      <c r="X31" s="227"/>
      <c r="Y31" s="226" t="s">
        <v>84</v>
      </c>
      <c r="Z31" s="227"/>
      <c r="AA31" s="226" t="s">
        <v>84</v>
      </c>
      <c r="AB31" s="227"/>
      <c r="AC31" s="56" t="s">
        <v>84</v>
      </c>
      <c r="AD31" s="56" t="s">
        <v>84</v>
      </c>
      <c r="AE31" s="56" t="s">
        <v>84</v>
      </c>
      <c r="AF31" s="204" t="s">
        <v>84</v>
      </c>
      <c r="AG31" s="205"/>
      <c r="AH31" s="204" t="s">
        <v>84</v>
      </c>
      <c r="AI31" s="205"/>
      <c r="AJ31" s="56" t="s">
        <v>84</v>
      </c>
      <c r="AK31" s="56" t="s">
        <v>84</v>
      </c>
      <c r="AL31" s="218" t="s">
        <v>84</v>
      </c>
      <c r="AM31" s="219"/>
      <c r="AN31" s="204" t="s">
        <v>84</v>
      </c>
      <c r="AO31" s="205"/>
    </row>
    <row r="32" spans="1:41" s="29" customFormat="1" x14ac:dyDescent="0.25">
      <c r="A32" s="286"/>
      <c r="B32" s="26" t="s">
        <v>46</v>
      </c>
      <c r="C32" s="204" t="s">
        <v>84</v>
      </c>
      <c r="D32" s="205"/>
      <c r="E32" s="204" t="s">
        <v>84</v>
      </c>
      <c r="F32" s="205"/>
      <c r="G32" s="204" t="s">
        <v>84</v>
      </c>
      <c r="H32" s="205"/>
      <c r="I32" s="204" t="s">
        <v>84</v>
      </c>
      <c r="J32" s="205"/>
      <c r="K32" s="204" t="s">
        <v>84</v>
      </c>
      <c r="L32" s="205"/>
      <c r="M32" s="226" t="s">
        <v>84</v>
      </c>
      <c r="N32" s="227"/>
      <c r="O32" s="226" t="s">
        <v>84</v>
      </c>
      <c r="P32" s="227"/>
      <c r="Q32" s="226" t="s">
        <v>84</v>
      </c>
      <c r="R32" s="227"/>
      <c r="S32" s="226" t="s">
        <v>84</v>
      </c>
      <c r="T32" s="227"/>
      <c r="U32" s="226" t="s">
        <v>84</v>
      </c>
      <c r="V32" s="227"/>
      <c r="W32" s="226" t="s">
        <v>84</v>
      </c>
      <c r="X32" s="227"/>
      <c r="Y32" s="226" t="s">
        <v>84</v>
      </c>
      <c r="Z32" s="227"/>
      <c r="AA32" s="226" t="s">
        <v>84</v>
      </c>
      <c r="AB32" s="227"/>
      <c r="AC32" s="55">
        <v>0.05</v>
      </c>
      <c r="AD32" s="30">
        <v>0.05</v>
      </c>
      <c r="AE32" s="30">
        <v>0.14019999999999999</v>
      </c>
      <c r="AF32" s="30">
        <v>0.41349999999999998</v>
      </c>
      <c r="AG32" s="30">
        <v>0.41349999999999998</v>
      </c>
      <c r="AH32" s="30">
        <v>0.33069999999999999</v>
      </c>
      <c r="AI32" s="30">
        <v>0.33069999999999999</v>
      </c>
      <c r="AJ32" s="30">
        <v>0.14019999999999999</v>
      </c>
      <c r="AK32" s="30">
        <v>0.14380000000000001</v>
      </c>
      <c r="AL32" s="218" t="s">
        <v>84</v>
      </c>
      <c r="AM32" s="219"/>
      <c r="AN32" s="30">
        <v>0.1905</v>
      </c>
      <c r="AO32" s="30">
        <v>0.1905</v>
      </c>
    </row>
    <row r="33" spans="1:41" ht="18.75" x14ac:dyDescent="0.25">
      <c r="A33" s="265" t="s">
        <v>53</v>
      </c>
      <c r="B33" s="266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23"/>
      <c r="AD33" s="23"/>
      <c r="AE33" s="23"/>
      <c r="AF33" s="23"/>
      <c r="AG33" s="23"/>
      <c r="AH33" s="23"/>
      <c r="AI33" s="23"/>
      <c r="AJ33" s="23"/>
      <c r="AK33" s="23"/>
      <c r="AL33" s="103"/>
      <c r="AM33" s="103"/>
      <c r="AN33" s="23"/>
      <c r="AO33" s="24"/>
    </row>
    <row r="34" spans="1:41" x14ac:dyDescent="0.25">
      <c r="A34" s="243" t="s">
        <v>54</v>
      </c>
      <c r="B34" s="36" t="s">
        <v>55</v>
      </c>
      <c r="C34" s="204" t="s">
        <v>84</v>
      </c>
      <c r="D34" s="205"/>
      <c r="E34" s="204" t="s">
        <v>84</v>
      </c>
      <c r="F34" s="205"/>
      <c r="G34" s="204" t="s">
        <v>84</v>
      </c>
      <c r="H34" s="205"/>
      <c r="I34" s="204" t="s">
        <v>84</v>
      </c>
      <c r="J34" s="205"/>
      <c r="K34" s="204" t="s">
        <v>84</v>
      </c>
      <c r="L34" s="205"/>
      <c r="M34" s="200" t="s">
        <v>84</v>
      </c>
      <c r="N34" s="201"/>
      <c r="O34" s="200" t="s">
        <v>84</v>
      </c>
      <c r="P34" s="201"/>
      <c r="Q34" s="200" t="s">
        <v>84</v>
      </c>
      <c r="R34" s="201"/>
      <c r="S34" s="200" t="s">
        <v>84</v>
      </c>
      <c r="T34" s="201"/>
      <c r="U34" s="200" t="s">
        <v>84</v>
      </c>
      <c r="V34" s="201"/>
      <c r="W34" s="200" t="s">
        <v>84</v>
      </c>
      <c r="X34" s="201"/>
      <c r="Y34" s="200" t="s">
        <v>84</v>
      </c>
      <c r="Z34" s="201"/>
      <c r="AA34" s="200" t="s">
        <v>84</v>
      </c>
      <c r="AB34" s="201"/>
      <c r="AC34" s="40">
        <v>375</v>
      </c>
      <c r="AD34" s="40">
        <v>375</v>
      </c>
      <c r="AE34" s="40">
        <v>375</v>
      </c>
      <c r="AF34" s="267">
        <v>375</v>
      </c>
      <c r="AG34" s="268"/>
      <c r="AH34" s="267">
        <v>375</v>
      </c>
      <c r="AI34" s="268"/>
      <c r="AJ34" s="40">
        <v>375</v>
      </c>
      <c r="AK34" s="40">
        <v>375</v>
      </c>
      <c r="AL34" s="220">
        <f>1327.5/3</f>
        <v>442.5</v>
      </c>
      <c r="AM34" s="221"/>
      <c r="AN34" s="267">
        <v>375</v>
      </c>
      <c r="AO34" s="268"/>
    </row>
    <row r="35" spans="1:41" x14ac:dyDescent="0.25">
      <c r="A35" s="287"/>
      <c r="B35" s="36" t="s">
        <v>56</v>
      </c>
      <c r="C35" s="204" t="s">
        <v>84</v>
      </c>
      <c r="D35" s="205"/>
      <c r="E35" s="204" t="s">
        <v>84</v>
      </c>
      <c r="F35" s="205"/>
      <c r="G35" s="204" t="s">
        <v>84</v>
      </c>
      <c r="H35" s="205"/>
      <c r="I35" s="204" t="s">
        <v>84</v>
      </c>
      <c r="J35" s="205"/>
      <c r="K35" s="204" t="s">
        <v>84</v>
      </c>
      <c r="L35" s="205"/>
      <c r="M35" s="200" t="s">
        <v>84</v>
      </c>
      <c r="N35" s="201"/>
      <c r="O35" s="200" t="s">
        <v>84</v>
      </c>
      <c r="P35" s="201"/>
      <c r="Q35" s="200" t="s">
        <v>84</v>
      </c>
      <c r="R35" s="201"/>
      <c r="S35" s="200" t="s">
        <v>84</v>
      </c>
      <c r="T35" s="201"/>
      <c r="U35" s="200" t="s">
        <v>84</v>
      </c>
      <c r="V35" s="201"/>
      <c r="W35" s="200" t="s">
        <v>84</v>
      </c>
      <c r="X35" s="201"/>
      <c r="Y35" s="200" t="s">
        <v>84</v>
      </c>
      <c r="Z35" s="201"/>
      <c r="AA35" s="200" t="s">
        <v>84</v>
      </c>
      <c r="AB35" s="201"/>
      <c r="AC35" s="40">
        <v>500</v>
      </c>
      <c r="AD35" s="40">
        <v>500</v>
      </c>
      <c r="AE35" s="40">
        <v>500</v>
      </c>
      <c r="AF35" s="267">
        <v>500</v>
      </c>
      <c r="AG35" s="268"/>
      <c r="AH35" s="267">
        <v>500</v>
      </c>
      <c r="AI35" s="268"/>
      <c r="AJ35" s="40">
        <v>500</v>
      </c>
      <c r="AK35" s="40">
        <v>500</v>
      </c>
      <c r="AL35" s="220">
        <v>590</v>
      </c>
      <c r="AM35" s="221"/>
      <c r="AN35" s="267">
        <v>500</v>
      </c>
      <c r="AO35" s="268"/>
    </row>
    <row r="36" spans="1:41" x14ac:dyDescent="0.25">
      <c r="A36" s="287"/>
      <c r="B36" s="36" t="s">
        <v>57</v>
      </c>
      <c r="C36" s="204" t="s">
        <v>84</v>
      </c>
      <c r="D36" s="205"/>
      <c r="E36" s="204" t="s">
        <v>84</v>
      </c>
      <c r="F36" s="205"/>
      <c r="G36" s="204" t="s">
        <v>84</v>
      </c>
      <c r="H36" s="205"/>
      <c r="I36" s="204" t="s">
        <v>84</v>
      </c>
      <c r="J36" s="205"/>
      <c r="K36" s="204" t="s">
        <v>84</v>
      </c>
      <c r="L36" s="205"/>
      <c r="M36" s="200" t="s">
        <v>84</v>
      </c>
      <c r="N36" s="201"/>
      <c r="O36" s="200" t="s">
        <v>84</v>
      </c>
      <c r="P36" s="201"/>
      <c r="Q36" s="200" t="s">
        <v>84</v>
      </c>
      <c r="R36" s="201"/>
      <c r="S36" s="200" t="s">
        <v>84</v>
      </c>
      <c r="T36" s="201"/>
      <c r="U36" s="200" t="s">
        <v>84</v>
      </c>
      <c r="V36" s="201"/>
      <c r="W36" s="200" t="s">
        <v>84</v>
      </c>
      <c r="X36" s="201"/>
      <c r="Y36" s="200" t="s">
        <v>84</v>
      </c>
      <c r="Z36" s="201"/>
      <c r="AA36" s="200" t="s">
        <v>84</v>
      </c>
      <c r="AB36" s="201"/>
      <c r="AC36" s="40">
        <v>375</v>
      </c>
      <c r="AD36" s="40">
        <v>375</v>
      </c>
      <c r="AE36" s="40">
        <v>375</v>
      </c>
      <c r="AF36" s="267">
        <v>375</v>
      </c>
      <c r="AG36" s="268"/>
      <c r="AH36" s="267">
        <v>375</v>
      </c>
      <c r="AI36" s="268"/>
      <c r="AJ36" s="40">
        <v>375</v>
      </c>
      <c r="AK36" s="40">
        <v>375</v>
      </c>
      <c r="AL36" s="220">
        <f>1327.5/3</f>
        <v>442.5</v>
      </c>
      <c r="AM36" s="221"/>
      <c r="AN36" s="267">
        <v>375</v>
      </c>
      <c r="AO36" s="268"/>
    </row>
    <row r="37" spans="1:41" x14ac:dyDescent="0.25">
      <c r="A37" s="287"/>
      <c r="B37" s="36" t="s">
        <v>58</v>
      </c>
      <c r="C37" s="204" t="s">
        <v>84</v>
      </c>
      <c r="D37" s="205"/>
      <c r="E37" s="204" t="s">
        <v>84</v>
      </c>
      <c r="F37" s="205"/>
      <c r="G37" s="204" t="s">
        <v>84</v>
      </c>
      <c r="H37" s="205"/>
      <c r="I37" s="204" t="s">
        <v>84</v>
      </c>
      <c r="J37" s="205"/>
      <c r="K37" s="204" t="s">
        <v>84</v>
      </c>
      <c r="L37" s="205"/>
      <c r="M37" s="200" t="s">
        <v>84</v>
      </c>
      <c r="N37" s="201"/>
      <c r="O37" s="200" t="s">
        <v>84</v>
      </c>
      <c r="P37" s="201"/>
      <c r="Q37" s="200" t="s">
        <v>84</v>
      </c>
      <c r="R37" s="201"/>
      <c r="S37" s="200" t="s">
        <v>84</v>
      </c>
      <c r="T37" s="201"/>
      <c r="U37" s="200" t="s">
        <v>84</v>
      </c>
      <c r="V37" s="201"/>
      <c r="W37" s="200" t="s">
        <v>84</v>
      </c>
      <c r="X37" s="201"/>
      <c r="Y37" s="200" t="s">
        <v>84</v>
      </c>
      <c r="Z37" s="201"/>
      <c r="AA37" s="200" t="s">
        <v>84</v>
      </c>
      <c r="AB37" s="201"/>
      <c r="AC37" s="40">
        <v>500</v>
      </c>
      <c r="AD37" s="40">
        <v>500</v>
      </c>
      <c r="AE37" s="40">
        <v>500</v>
      </c>
      <c r="AF37" s="267">
        <v>500</v>
      </c>
      <c r="AG37" s="268"/>
      <c r="AH37" s="267">
        <v>500</v>
      </c>
      <c r="AI37" s="268"/>
      <c r="AJ37" s="40">
        <v>500</v>
      </c>
      <c r="AK37" s="40">
        <v>500</v>
      </c>
      <c r="AL37" s="220">
        <v>590</v>
      </c>
      <c r="AM37" s="221"/>
      <c r="AN37" s="267">
        <v>500</v>
      </c>
      <c r="AO37" s="268"/>
    </row>
    <row r="38" spans="1:41" x14ac:dyDescent="0.25">
      <c r="A38" s="288"/>
      <c r="B38" s="36" t="s">
        <v>59</v>
      </c>
      <c r="C38" s="204" t="s">
        <v>84</v>
      </c>
      <c r="D38" s="205"/>
      <c r="E38" s="204" t="s">
        <v>84</v>
      </c>
      <c r="F38" s="205"/>
      <c r="G38" s="204" t="s">
        <v>84</v>
      </c>
      <c r="H38" s="205"/>
      <c r="I38" s="204" t="s">
        <v>84</v>
      </c>
      <c r="J38" s="205"/>
      <c r="K38" s="204" t="s">
        <v>84</v>
      </c>
      <c r="L38" s="205"/>
      <c r="M38" s="200" t="s">
        <v>84</v>
      </c>
      <c r="N38" s="201"/>
      <c r="O38" s="200" t="s">
        <v>84</v>
      </c>
      <c r="P38" s="201"/>
      <c r="Q38" s="200" t="s">
        <v>84</v>
      </c>
      <c r="R38" s="201"/>
      <c r="S38" s="200" t="s">
        <v>84</v>
      </c>
      <c r="T38" s="201"/>
      <c r="U38" s="200" t="s">
        <v>84</v>
      </c>
      <c r="V38" s="201"/>
      <c r="W38" s="200" t="s">
        <v>84</v>
      </c>
      <c r="X38" s="201"/>
      <c r="Y38" s="200" t="s">
        <v>84</v>
      </c>
      <c r="Z38" s="201"/>
      <c r="AA38" s="200" t="s">
        <v>84</v>
      </c>
      <c r="AB38" s="201"/>
      <c r="AC38" s="40">
        <v>500</v>
      </c>
      <c r="AD38" s="40">
        <v>500</v>
      </c>
      <c r="AE38" s="40">
        <v>500</v>
      </c>
      <c r="AF38" s="267">
        <v>500</v>
      </c>
      <c r="AG38" s="268"/>
      <c r="AH38" s="267">
        <v>500</v>
      </c>
      <c r="AI38" s="268"/>
      <c r="AJ38" s="40">
        <v>500</v>
      </c>
      <c r="AK38" s="40">
        <v>500</v>
      </c>
      <c r="AL38" s="220">
        <v>590</v>
      </c>
      <c r="AM38" s="221"/>
      <c r="AN38" s="267">
        <v>500</v>
      </c>
      <c r="AO38" s="268"/>
    </row>
    <row r="39" spans="1:41" ht="4.9000000000000004" customHeight="1" x14ac:dyDescent="0.25">
      <c r="A39" s="32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34"/>
      <c r="AD39" s="34"/>
      <c r="AE39" s="34"/>
      <c r="AF39" s="34"/>
      <c r="AG39" s="34"/>
      <c r="AH39" s="34"/>
      <c r="AI39" s="34"/>
      <c r="AJ39" s="34"/>
      <c r="AK39" s="34"/>
      <c r="AL39" s="138"/>
      <c r="AM39" s="145"/>
      <c r="AN39" s="34"/>
      <c r="AO39" s="35"/>
    </row>
    <row r="40" spans="1:41" ht="18.75" x14ac:dyDescent="0.25">
      <c r="A40" s="265" t="s">
        <v>60</v>
      </c>
      <c r="B40" s="266"/>
      <c r="C40" s="266"/>
      <c r="D40" s="266"/>
      <c r="E40" s="266"/>
      <c r="F40" s="266"/>
      <c r="G40" s="23"/>
      <c r="H40" s="23"/>
      <c r="I40" s="23"/>
      <c r="J40" s="23"/>
      <c r="K40" s="23"/>
      <c r="L40" s="23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23"/>
      <c r="AD40" s="23"/>
      <c r="AE40" s="23"/>
      <c r="AF40" s="23"/>
      <c r="AG40" s="23"/>
      <c r="AH40" s="23"/>
      <c r="AI40" s="23"/>
      <c r="AJ40" s="23"/>
      <c r="AK40" s="23"/>
      <c r="AL40" s="133"/>
      <c r="AM40" s="146"/>
      <c r="AN40" s="23"/>
      <c r="AO40" s="24"/>
    </row>
    <row r="41" spans="1:41" x14ac:dyDescent="0.25">
      <c r="A41" s="37" t="s">
        <v>54</v>
      </c>
      <c r="B41" s="1" t="s">
        <v>61</v>
      </c>
      <c r="C41" s="204" t="s">
        <v>84</v>
      </c>
      <c r="D41" s="205"/>
      <c r="E41" s="204" t="s">
        <v>84</v>
      </c>
      <c r="F41" s="205"/>
      <c r="G41" s="204" t="s">
        <v>84</v>
      </c>
      <c r="H41" s="205"/>
      <c r="I41" s="204" t="s">
        <v>84</v>
      </c>
      <c r="J41" s="205"/>
      <c r="K41" s="204" t="s">
        <v>84</v>
      </c>
      <c r="L41" s="205"/>
      <c r="M41" s="200" t="s">
        <v>84</v>
      </c>
      <c r="N41" s="201"/>
      <c r="O41" s="200" t="s">
        <v>84</v>
      </c>
      <c r="P41" s="201"/>
      <c r="Q41" s="200" t="s">
        <v>84</v>
      </c>
      <c r="R41" s="201"/>
      <c r="S41" s="200" t="s">
        <v>84</v>
      </c>
      <c r="T41" s="201"/>
      <c r="U41" s="200" t="s">
        <v>84</v>
      </c>
      <c r="V41" s="201"/>
      <c r="W41" s="200" t="s">
        <v>84</v>
      </c>
      <c r="X41" s="201"/>
      <c r="Y41" s="200" t="s">
        <v>84</v>
      </c>
      <c r="Z41" s="201"/>
      <c r="AA41" s="200" t="s">
        <v>84</v>
      </c>
      <c r="AB41" s="201"/>
      <c r="AC41" s="49">
        <v>250</v>
      </c>
      <c r="AD41" s="49">
        <v>250</v>
      </c>
      <c r="AE41" s="49">
        <v>250</v>
      </c>
      <c r="AF41" s="204">
        <v>250</v>
      </c>
      <c r="AG41" s="205"/>
      <c r="AH41" s="204">
        <v>250</v>
      </c>
      <c r="AI41" s="205"/>
      <c r="AJ41" s="49">
        <v>250</v>
      </c>
      <c r="AK41" s="49">
        <v>250</v>
      </c>
      <c r="AL41" s="220" t="s">
        <v>84</v>
      </c>
      <c r="AM41" s="221"/>
      <c r="AN41" s="204">
        <v>250</v>
      </c>
      <c r="AO41" s="205"/>
    </row>
    <row r="42" spans="1:41" ht="4.9000000000000004" customHeight="1" x14ac:dyDescent="0.25">
      <c r="A42" s="32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15"/>
      <c r="N42" s="115"/>
      <c r="O42" s="115"/>
      <c r="P42" s="115"/>
      <c r="Q42" s="115"/>
      <c r="R42" s="115"/>
      <c r="S42" s="115"/>
      <c r="T42" s="115"/>
      <c r="U42" s="149"/>
      <c r="V42" s="149"/>
      <c r="W42" s="149"/>
      <c r="X42" s="149"/>
      <c r="Y42" s="149"/>
      <c r="Z42" s="149"/>
      <c r="AA42" s="149"/>
      <c r="AB42" s="149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5"/>
      <c r="AN42" s="34"/>
      <c r="AO42" s="35"/>
    </row>
    <row r="43" spans="1:41" x14ac:dyDescent="0.25">
      <c r="A43" s="57" t="s">
        <v>155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112"/>
      <c r="N43" s="112"/>
      <c r="O43" s="112"/>
      <c r="P43" s="112"/>
      <c r="Q43" s="112"/>
      <c r="R43" s="112"/>
      <c r="S43" s="112"/>
      <c r="T43" s="112"/>
      <c r="U43" s="148"/>
      <c r="V43" s="148"/>
      <c r="W43" s="148"/>
      <c r="X43" s="148"/>
      <c r="Y43" s="148"/>
      <c r="Z43" s="148"/>
      <c r="AA43" s="148"/>
      <c r="AB43" s="148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1"/>
      <c r="AN43" s="60"/>
      <c r="AO43" s="61"/>
    </row>
    <row r="44" spans="1:41" x14ac:dyDescent="0.25">
      <c r="A44" s="289" t="s">
        <v>74</v>
      </c>
      <c r="B44" s="290"/>
      <c r="C44" s="204">
        <v>585</v>
      </c>
      <c r="D44" s="205"/>
      <c r="E44" s="204">
        <v>720</v>
      </c>
      <c r="F44" s="205"/>
      <c r="G44" s="204">
        <v>675</v>
      </c>
      <c r="H44" s="205"/>
      <c r="I44" s="204">
        <v>900</v>
      </c>
      <c r="J44" s="205"/>
      <c r="K44" s="204">
        <v>810</v>
      </c>
      <c r="L44" s="205"/>
      <c r="M44" s="200" t="s">
        <v>84</v>
      </c>
      <c r="N44" s="201"/>
      <c r="O44" s="200" t="s">
        <v>84</v>
      </c>
      <c r="P44" s="201"/>
      <c r="Q44" s="200" t="s">
        <v>84</v>
      </c>
      <c r="R44" s="201"/>
      <c r="S44" s="200" t="s">
        <v>84</v>
      </c>
      <c r="T44" s="201"/>
      <c r="U44" s="200" t="s">
        <v>84</v>
      </c>
      <c r="V44" s="201"/>
      <c r="W44" s="200" t="s">
        <v>84</v>
      </c>
      <c r="X44" s="201"/>
      <c r="Y44" s="200" t="s">
        <v>84</v>
      </c>
      <c r="Z44" s="201"/>
      <c r="AA44" s="200" t="s">
        <v>84</v>
      </c>
      <c r="AB44" s="201"/>
      <c r="AC44" s="46" t="s">
        <v>84</v>
      </c>
      <c r="AD44" s="46" t="s">
        <v>84</v>
      </c>
      <c r="AE44" s="46" t="s">
        <v>84</v>
      </c>
      <c r="AF44" s="267" t="s">
        <v>84</v>
      </c>
      <c r="AG44" s="268"/>
      <c r="AH44" s="267" t="s">
        <v>84</v>
      </c>
      <c r="AI44" s="268"/>
      <c r="AJ44" s="46" t="s">
        <v>84</v>
      </c>
      <c r="AK44" s="46" t="s">
        <v>84</v>
      </c>
      <c r="AL44" s="220" t="s">
        <v>84</v>
      </c>
      <c r="AM44" s="221"/>
      <c r="AN44" s="267" t="s">
        <v>84</v>
      </c>
      <c r="AO44" s="268"/>
    </row>
    <row r="45" spans="1:41" x14ac:dyDescent="0.25">
      <c r="A45" s="289" t="s">
        <v>75</v>
      </c>
      <c r="B45" s="290"/>
      <c r="C45" s="204">
        <v>1080</v>
      </c>
      <c r="D45" s="205"/>
      <c r="E45" s="204">
        <v>1350</v>
      </c>
      <c r="F45" s="205"/>
      <c r="G45" s="204">
        <v>1260</v>
      </c>
      <c r="H45" s="205"/>
      <c r="I45" s="204">
        <v>1710</v>
      </c>
      <c r="J45" s="205"/>
      <c r="K45" s="204">
        <v>1530</v>
      </c>
      <c r="L45" s="205"/>
      <c r="M45" s="200" t="s">
        <v>84</v>
      </c>
      <c r="N45" s="201"/>
      <c r="O45" s="200" t="s">
        <v>84</v>
      </c>
      <c r="P45" s="201"/>
      <c r="Q45" s="200" t="s">
        <v>84</v>
      </c>
      <c r="R45" s="201"/>
      <c r="S45" s="200" t="s">
        <v>84</v>
      </c>
      <c r="T45" s="201"/>
      <c r="U45" s="200" t="s">
        <v>84</v>
      </c>
      <c r="V45" s="201"/>
      <c r="W45" s="200" t="s">
        <v>84</v>
      </c>
      <c r="X45" s="201"/>
      <c r="Y45" s="200" t="s">
        <v>84</v>
      </c>
      <c r="Z45" s="201"/>
      <c r="AA45" s="200" t="s">
        <v>84</v>
      </c>
      <c r="AB45" s="201"/>
      <c r="AC45" s="46" t="s">
        <v>84</v>
      </c>
      <c r="AD45" s="46" t="s">
        <v>84</v>
      </c>
      <c r="AE45" s="46" t="s">
        <v>84</v>
      </c>
      <c r="AF45" s="267" t="s">
        <v>84</v>
      </c>
      <c r="AG45" s="268"/>
      <c r="AH45" s="267" t="s">
        <v>84</v>
      </c>
      <c r="AI45" s="268"/>
      <c r="AJ45" s="46" t="s">
        <v>84</v>
      </c>
      <c r="AK45" s="46" t="s">
        <v>84</v>
      </c>
      <c r="AL45" s="220" t="s">
        <v>84</v>
      </c>
      <c r="AM45" s="221"/>
      <c r="AN45" s="267" t="s">
        <v>84</v>
      </c>
      <c r="AO45" s="268"/>
    </row>
    <row r="46" spans="1:41" x14ac:dyDescent="0.25">
      <c r="A46" s="289" t="s">
        <v>76</v>
      </c>
      <c r="B46" s="290"/>
      <c r="C46" s="204" t="s">
        <v>84</v>
      </c>
      <c r="D46" s="205"/>
      <c r="E46" s="204" t="s">
        <v>84</v>
      </c>
      <c r="F46" s="205"/>
      <c r="G46" s="204" t="s">
        <v>84</v>
      </c>
      <c r="H46" s="205"/>
      <c r="I46" s="204" t="s">
        <v>84</v>
      </c>
      <c r="J46" s="205"/>
      <c r="K46" s="204" t="s">
        <v>84</v>
      </c>
      <c r="L46" s="205"/>
      <c r="M46" s="200">
        <v>1887.3</v>
      </c>
      <c r="N46" s="201"/>
      <c r="O46" s="200">
        <v>1887.3</v>
      </c>
      <c r="P46" s="201"/>
      <c r="Q46" s="200">
        <v>3871.8</v>
      </c>
      <c r="R46" s="201"/>
      <c r="S46" s="200">
        <v>3871.8</v>
      </c>
      <c r="T46" s="201"/>
      <c r="U46" s="200">
        <v>2420.1</v>
      </c>
      <c r="V46" s="201"/>
      <c r="W46" s="200">
        <v>2420.1</v>
      </c>
      <c r="X46" s="201"/>
      <c r="Y46" s="200">
        <v>4355.1000000000004</v>
      </c>
      <c r="Z46" s="201"/>
      <c r="AA46" s="200">
        <v>4355.1000000000004</v>
      </c>
      <c r="AB46" s="201"/>
      <c r="AC46" s="46" t="s">
        <v>84</v>
      </c>
      <c r="AD46" s="46" t="s">
        <v>84</v>
      </c>
      <c r="AE46" s="46" t="s">
        <v>84</v>
      </c>
      <c r="AF46" s="267" t="s">
        <v>84</v>
      </c>
      <c r="AG46" s="268"/>
      <c r="AH46" s="267" t="s">
        <v>84</v>
      </c>
      <c r="AI46" s="268"/>
      <c r="AJ46" s="46" t="s">
        <v>84</v>
      </c>
      <c r="AK46" s="46" t="s">
        <v>84</v>
      </c>
      <c r="AL46" s="220" t="s">
        <v>84</v>
      </c>
      <c r="AM46" s="221"/>
      <c r="AN46" s="267" t="s">
        <v>84</v>
      </c>
      <c r="AO46" s="268"/>
    </row>
    <row r="47" spans="1:41" x14ac:dyDescent="0.25">
      <c r="A47" s="77" t="s">
        <v>131</v>
      </c>
      <c r="B47" s="78"/>
      <c r="C47" s="204" t="s">
        <v>84</v>
      </c>
      <c r="D47" s="205"/>
      <c r="E47" s="204" t="s">
        <v>84</v>
      </c>
      <c r="F47" s="205"/>
      <c r="G47" s="204" t="s">
        <v>84</v>
      </c>
      <c r="H47" s="205"/>
      <c r="I47" s="204" t="s">
        <v>84</v>
      </c>
      <c r="J47" s="205"/>
      <c r="K47" s="204" t="s">
        <v>84</v>
      </c>
      <c r="L47" s="205"/>
      <c r="M47" s="200">
        <v>2316.6</v>
      </c>
      <c r="N47" s="201"/>
      <c r="O47" s="200">
        <v>2316.6</v>
      </c>
      <c r="P47" s="201"/>
      <c r="Q47" s="200">
        <v>5667.3</v>
      </c>
      <c r="R47" s="201"/>
      <c r="S47" s="200">
        <v>5667.3</v>
      </c>
      <c r="T47" s="201"/>
      <c r="U47" s="200">
        <v>2969.1</v>
      </c>
      <c r="V47" s="201"/>
      <c r="W47" s="200">
        <v>2969.1</v>
      </c>
      <c r="X47" s="201"/>
      <c r="Y47" s="200">
        <v>6261.3</v>
      </c>
      <c r="Z47" s="201"/>
      <c r="AA47" s="200">
        <v>6261.3</v>
      </c>
      <c r="AB47" s="201"/>
      <c r="AC47" s="46" t="s">
        <v>84</v>
      </c>
      <c r="AD47" s="46" t="s">
        <v>84</v>
      </c>
      <c r="AE47" s="46" t="s">
        <v>84</v>
      </c>
      <c r="AF47" s="267" t="s">
        <v>84</v>
      </c>
      <c r="AG47" s="268"/>
      <c r="AH47" s="267" t="s">
        <v>84</v>
      </c>
      <c r="AI47" s="268"/>
      <c r="AJ47" s="46" t="s">
        <v>84</v>
      </c>
      <c r="AK47" s="46" t="s">
        <v>84</v>
      </c>
      <c r="AL47" s="220" t="s">
        <v>84</v>
      </c>
      <c r="AM47" s="221"/>
      <c r="AN47" s="267" t="s">
        <v>84</v>
      </c>
      <c r="AO47" s="268"/>
    </row>
    <row r="48" spans="1:41" x14ac:dyDescent="0.25">
      <c r="A48" s="77" t="s">
        <v>132</v>
      </c>
      <c r="B48" s="78"/>
      <c r="C48" s="204" t="s">
        <v>84</v>
      </c>
      <c r="D48" s="205"/>
      <c r="E48" s="204" t="s">
        <v>84</v>
      </c>
      <c r="F48" s="205"/>
      <c r="G48" s="204" t="s">
        <v>84</v>
      </c>
      <c r="H48" s="205"/>
      <c r="I48" s="204" t="s">
        <v>84</v>
      </c>
      <c r="J48" s="205"/>
      <c r="K48" s="204" t="s">
        <v>84</v>
      </c>
      <c r="L48" s="205"/>
      <c r="M48" s="200">
        <v>2771.1</v>
      </c>
      <c r="N48" s="201"/>
      <c r="O48" s="200">
        <v>2771.1</v>
      </c>
      <c r="P48" s="201"/>
      <c r="Q48" s="200">
        <v>6657.3</v>
      </c>
      <c r="R48" s="201"/>
      <c r="S48" s="200">
        <v>6657.3</v>
      </c>
      <c r="T48" s="201"/>
      <c r="U48" s="200">
        <v>3552.3</v>
      </c>
      <c r="V48" s="201"/>
      <c r="W48" s="200">
        <v>3552.3</v>
      </c>
      <c r="X48" s="201"/>
      <c r="Y48" s="200">
        <v>7368.3</v>
      </c>
      <c r="Z48" s="201"/>
      <c r="AA48" s="200">
        <v>7368.3</v>
      </c>
      <c r="AB48" s="201"/>
      <c r="AC48" s="46" t="s">
        <v>84</v>
      </c>
      <c r="AD48" s="46" t="s">
        <v>84</v>
      </c>
      <c r="AE48" s="46" t="s">
        <v>84</v>
      </c>
      <c r="AF48" s="267" t="s">
        <v>84</v>
      </c>
      <c r="AG48" s="268"/>
      <c r="AH48" s="267" t="s">
        <v>84</v>
      </c>
      <c r="AI48" s="268"/>
      <c r="AJ48" s="46" t="s">
        <v>84</v>
      </c>
      <c r="AK48" s="46" t="s">
        <v>84</v>
      </c>
      <c r="AL48" s="220" t="s">
        <v>84</v>
      </c>
      <c r="AM48" s="221"/>
      <c r="AN48" s="267" t="s">
        <v>84</v>
      </c>
      <c r="AO48" s="268"/>
    </row>
    <row r="49" spans="1:41" x14ac:dyDescent="0.25">
      <c r="A49" s="289" t="s">
        <v>77</v>
      </c>
      <c r="B49" s="290"/>
      <c r="C49" s="204">
        <v>1415.7</v>
      </c>
      <c r="D49" s="205"/>
      <c r="E49" s="204">
        <v>1759.5</v>
      </c>
      <c r="F49" s="205"/>
      <c r="G49" s="204">
        <v>1645.2</v>
      </c>
      <c r="H49" s="205"/>
      <c r="I49" s="204">
        <v>2218.5</v>
      </c>
      <c r="J49" s="205"/>
      <c r="K49" s="204">
        <v>1989</v>
      </c>
      <c r="L49" s="205"/>
      <c r="M49" s="200" t="s">
        <v>84</v>
      </c>
      <c r="N49" s="201"/>
      <c r="O49" s="200" t="s">
        <v>84</v>
      </c>
      <c r="P49" s="201"/>
      <c r="Q49" s="200" t="s">
        <v>84</v>
      </c>
      <c r="R49" s="201"/>
      <c r="S49" s="200" t="s">
        <v>84</v>
      </c>
      <c r="T49" s="201"/>
      <c r="U49" s="200" t="s">
        <v>84</v>
      </c>
      <c r="V49" s="201"/>
      <c r="W49" s="200" t="s">
        <v>84</v>
      </c>
      <c r="X49" s="201"/>
      <c r="Y49" s="200" t="s">
        <v>84</v>
      </c>
      <c r="Z49" s="201"/>
      <c r="AA49" s="200" t="s">
        <v>84</v>
      </c>
      <c r="AB49" s="201"/>
      <c r="AC49" s="46" t="s">
        <v>84</v>
      </c>
      <c r="AD49" s="46" t="s">
        <v>84</v>
      </c>
      <c r="AE49" s="46" t="s">
        <v>84</v>
      </c>
      <c r="AF49" s="267" t="s">
        <v>84</v>
      </c>
      <c r="AG49" s="268"/>
      <c r="AH49" s="267" t="s">
        <v>84</v>
      </c>
      <c r="AI49" s="268"/>
      <c r="AJ49" s="46" t="s">
        <v>84</v>
      </c>
      <c r="AK49" s="46" t="s">
        <v>84</v>
      </c>
      <c r="AL49" s="220" t="s">
        <v>84</v>
      </c>
      <c r="AM49" s="221"/>
      <c r="AN49" s="267" t="s">
        <v>84</v>
      </c>
      <c r="AO49" s="268"/>
    </row>
    <row r="50" spans="1:41" x14ac:dyDescent="0.25">
      <c r="A50" s="289" t="s">
        <v>78</v>
      </c>
      <c r="B50" s="290"/>
      <c r="C50" s="204">
        <v>2000.7</v>
      </c>
      <c r="D50" s="205"/>
      <c r="E50" s="204">
        <v>2479.5</v>
      </c>
      <c r="F50" s="205"/>
      <c r="G50" s="204">
        <v>2320.2000000000003</v>
      </c>
      <c r="H50" s="205"/>
      <c r="I50" s="204">
        <v>3118.5</v>
      </c>
      <c r="J50" s="205"/>
      <c r="K50" s="204">
        <v>2799</v>
      </c>
      <c r="L50" s="205"/>
      <c r="M50" s="200" t="s">
        <v>84</v>
      </c>
      <c r="N50" s="201"/>
      <c r="O50" s="200" t="s">
        <v>84</v>
      </c>
      <c r="P50" s="201"/>
      <c r="Q50" s="200" t="s">
        <v>84</v>
      </c>
      <c r="R50" s="201"/>
      <c r="S50" s="200" t="s">
        <v>84</v>
      </c>
      <c r="T50" s="201"/>
      <c r="U50" s="200" t="s">
        <v>84</v>
      </c>
      <c r="V50" s="201"/>
      <c r="W50" s="200" t="s">
        <v>84</v>
      </c>
      <c r="X50" s="201"/>
      <c r="Y50" s="200" t="s">
        <v>84</v>
      </c>
      <c r="Z50" s="201"/>
      <c r="AA50" s="200" t="s">
        <v>84</v>
      </c>
      <c r="AB50" s="201"/>
      <c r="AC50" s="46" t="s">
        <v>84</v>
      </c>
      <c r="AD50" s="46" t="s">
        <v>84</v>
      </c>
      <c r="AE50" s="46" t="s">
        <v>84</v>
      </c>
      <c r="AF50" s="267" t="s">
        <v>84</v>
      </c>
      <c r="AG50" s="268"/>
      <c r="AH50" s="267" t="s">
        <v>84</v>
      </c>
      <c r="AI50" s="268"/>
      <c r="AJ50" s="46" t="s">
        <v>84</v>
      </c>
      <c r="AK50" s="46" t="s">
        <v>84</v>
      </c>
      <c r="AL50" s="220" t="s">
        <v>84</v>
      </c>
      <c r="AM50" s="221"/>
      <c r="AN50" s="267" t="s">
        <v>84</v>
      </c>
      <c r="AO50" s="268"/>
    </row>
    <row r="51" spans="1:41" x14ac:dyDescent="0.25">
      <c r="A51" s="236" t="s">
        <v>741</v>
      </c>
      <c r="B51" s="237"/>
      <c r="C51" s="204" t="s">
        <v>84</v>
      </c>
      <c r="D51" s="205"/>
      <c r="E51" s="204" t="s">
        <v>84</v>
      </c>
      <c r="F51" s="205"/>
      <c r="G51" s="204" t="s">
        <v>84</v>
      </c>
      <c r="H51" s="205"/>
      <c r="I51" s="204" t="s">
        <v>84</v>
      </c>
      <c r="J51" s="205"/>
      <c r="K51" s="204" t="s">
        <v>84</v>
      </c>
      <c r="L51" s="205"/>
      <c r="M51" s="202">
        <v>1170</v>
      </c>
      <c r="N51" s="203"/>
      <c r="O51" s="202">
        <v>1170</v>
      </c>
      <c r="P51" s="203"/>
      <c r="Q51" s="202">
        <v>1170</v>
      </c>
      <c r="R51" s="203"/>
      <c r="S51" s="202">
        <v>1170</v>
      </c>
      <c r="T51" s="203"/>
      <c r="U51" s="202">
        <v>1170</v>
      </c>
      <c r="V51" s="203"/>
      <c r="W51" s="202">
        <v>1170</v>
      </c>
      <c r="X51" s="203"/>
      <c r="Y51" s="202">
        <v>1170</v>
      </c>
      <c r="Z51" s="203"/>
      <c r="AA51" s="202">
        <v>1170</v>
      </c>
      <c r="AB51" s="203"/>
      <c r="AC51" s="46" t="s">
        <v>84</v>
      </c>
      <c r="AD51" s="46" t="s">
        <v>84</v>
      </c>
      <c r="AE51" s="46" t="s">
        <v>84</v>
      </c>
      <c r="AF51" s="267" t="s">
        <v>84</v>
      </c>
      <c r="AG51" s="268"/>
      <c r="AH51" s="267" t="s">
        <v>84</v>
      </c>
      <c r="AI51" s="268"/>
      <c r="AJ51" s="46" t="s">
        <v>84</v>
      </c>
      <c r="AK51" s="46" t="s">
        <v>84</v>
      </c>
      <c r="AL51" s="220" t="s">
        <v>84</v>
      </c>
      <c r="AM51" s="221"/>
      <c r="AN51" s="267" t="s">
        <v>84</v>
      </c>
      <c r="AO51" s="268"/>
    </row>
    <row r="52" spans="1:41" x14ac:dyDescent="0.25">
      <c r="A52" s="236" t="s">
        <v>742</v>
      </c>
      <c r="B52" s="237"/>
      <c r="C52" s="204" t="s">
        <v>84</v>
      </c>
      <c r="D52" s="205"/>
      <c r="E52" s="204" t="s">
        <v>84</v>
      </c>
      <c r="F52" s="205"/>
      <c r="G52" s="204" t="s">
        <v>84</v>
      </c>
      <c r="H52" s="205"/>
      <c r="I52" s="204" t="s">
        <v>84</v>
      </c>
      <c r="J52" s="205"/>
      <c r="K52" s="204" t="s">
        <v>84</v>
      </c>
      <c r="L52" s="205"/>
      <c r="M52" s="202">
        <v>2160</v>
      </c>
      <c r="N52" s="203"/>
      <c r="O52" s="202">
        <v>2160</v>
      </c>
      <c r="P52" s="203"/>
      <c r="Q52" s="202">
        <v>2160</v>
      </c>
      <c r="R52" s="203"/>
      <c r="S52" s="202">
        <v>2160</v>
      </c>
      <c r="T52" s="203"/>
      <c r="U52" s="202">
        <v>2160</v>
      </c>
      <c r="V52" s="203"/>
      <c r="W52" s="202">
        <v>2160</v>
      </c>
      <c r="X52" s="203"/>
      <c r="Y52" s="202">
        <v>2160</v>
      </c>
      <c r="Z52" s="203"/>
      <c r="AA52" s="202">
        <v>2160</v>
      </c>
      <c r="AB52" s="203"/>
      <c r="AC52" s="46" t="s">
        <v>84</v>
      </c>
      <c r="AD52" s="46" t="s">
        <v>84</v>
      </c>
      <c r="AE52" s="46" t="s">
        <v>84</v>
      </c>
      <c r="AF52" s="267" t="s">
        <v>84</v>
      </c>
      <c r="AG52" s="268"/>
      <c r="AH52" s="267" t="s">
        <v>84</v>
      </c>
      <c r="AI52" s="268"/>
      <c r="AJ52" s="46" t="s">
        <v>84</v>
      </c>
      <c r="AK52" s="46" t="s">
        <v>84</v>
      </c>
      <c r="AL52" s="220" t="s">
        <v>84</v>
      </c>
      <c r="AM52" s="221"/>
      <c r="AN52" s="267" t="s">
        <v>84</v>
      </c>
      <c r="AO52" s="268"/>
    </row>
    <row r="53" spans="1:41" x14ac:dyDescent="0.25">
      <c r="A53" s="57" t="s">
        <v>156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60"/>
      <c r="AD53" s="60"/>
      <c r="AE53" s="60"/>
      <c r="AF53" s="60"/>
      <c r="AG53" s="60"/>
      <c r="AH53" s="60"/>
      <c r="AI53" s="60"/>
      <c r="AJ53" s="60"/>
      <c r="AK53" s="60"/>
      <c r="AL53" s="124"/>
      <c r="AM53" s="126"/>
      <c r="AN53" s="60"/>
      <c r="AO53" s="61"/>
    </row>
    <row r="54" spans="1:41" x14ac:dyDescent="0.25">
      <c r="A54" s="289" t="s">
        <v>133</v>
      </c>
      <c r="B54" s="290"/>
      <c r="C54" s="204">
        <v>400</v>
      </c>
      <c r="D54" s="205"/>
      <c r="E54" s="204">
        <v>400</v>
      </c>
      <c r="F54" s="205"/>
      <c r="G54" s="204">
        <v>400</v>
      </c>
      <c r="H54" s="205"/>
      <c r="I54" s="204">
        <v>400</v>
      </c>
      <c r="J54" s="205"/>
      <c r="K54" s="204">
        <v>400</v>
      </c>
      <c r="L54" s="205"/>
      <c r="M54" s="200">
        <v>400</v>
      </c>
      <c r="N54" s="201"/>
      <c r="O54" s="200">
        <v>400</v>
      </c>
      <c r="P54" s="201"/>
      <c r="Q54" s="200">
        <v>400</v>
      </c>
      <c r="R54" s="201"/>
      <c r="S54" s="200">
        <v>400</v>
      </c>
      <c r="T54" s="201"/>
      <c r="U54" s="200">
        <v>400</v>
      </c>
      <c r="V54" s="201"/>
      <c r="W54" s="200">
        <v>400</v>
      </c>
      <c r="X54" s="201"/>
      <c r="Y54" s="200">
        <v>400</v>
      </c>
      <c r="Z54" s="201"/>
      <c r="AA54" s="200">
        <v>400</v>
      </c>
      <c r="AB54" s="201"/>
      <c r="AC54" s="46" t="s">
        <v>84</v>
      </c>
      <c r="AD54" s="46" t="s">
        <v>84</v>
      </c>
      <c r="AE54" s="46" t="s">
        <v>84</v>
      </c>
      <c r="AF54" s="267" t="s">
        <v>84</v>
      </c>
      <c r="AG54" s="268"/>
      <c r="AH54" s="267" t="s">
        <v>84</v>
      </c>
      <c r="AI54" s="268"/>
      <c r="AJ54" s="46" t="s">
        <v>84</v>
      </c>
      <c r="AK54" s="46" t="s">
        <v>84</v>
      </c>
      <c r="AL54" s="220" t="s">
        <v>84</v>
      </c>
      <c r="AM54" s="221"/>
      <c r="AN54" s="267" t="s">
        <v>84</v>
      </c>
      <c r="AO54" s="268"/>
    </row>
    <row r="55" spans="1:41" x14ac:dyDescent="0.25">
      <c r="A55" s="57" t="s">
        <v>111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60"/>
      <c r="AD55" s="60"/>
      <c r="AE55" s="60"/>
      <c r="AF55" s="60"/>
      <c r="AG55" s="60"/>
      <c r="AH55" s="60"/>
      <c r="AI55" s="60"/>
      <c r="AJ55" s="60"/>
      <c r="AK55" s="60"/>
      <c r="AL55" s="136"/>
      <c r="AM55" s="147"/>
      <c r="AN55" s="60"/>
      <c r="AO55" s="61"/>
    </row>
    <row r="56" spans="1:41" x14ac:dyDescent="0.25">
      <c r="A56" s="291" t="s">
        <v>124</v>
      </c>
      <c r="B56" s="292"/>
      <c r="C56" s="204" t="s">
        <v>84</v>
      </c>
      <c r="D56" s="205"/>
      <c r="E56" s="204" t="s">
        <v>84</v>
      </c>
      <c r="F56" s="205"/>
      <c r="G56" s="204" t="s">
        <v>84</v>
      </c>
      <c r="H56" s="205"/>
      <c r="I56" s="204" t="s">
        <v>84</v>
      </c>
      <c r="J56" s="205"/>
      <c r="K56" s="204" t="s">
        <v>84</v>
      </c>
      <c r="L56" s="205"/>
      <c r="M56" s="202" t="s">
        <v>84</v>
      </c>
      <c r="N56" s="203"/>
      <c r="O56" s="202" t="s">
        <v>84</v>
      </c>
      <c r="P56" s="203"/>
      <c r="Q56" s="202" t="s">
        <v>84</v>
      </c>
      <c r="R56" s="203"/>
      <c r="S56" s="202" t="s">
        <v>84</v>
      </c>
      <c r="T56" s="203"/>
      <c r="U56" s="202" t="s">
        <v>84</v>
      </c>
      <c r="V56" s="203"/>
      <c r="W56" s="202" t="s">
        <v>84</v>
      </c>
      <c r="X56" s="203"/>
      <c r="Y56" s="202" t="s">
        <v>84</v>
      </c>
      <c r="Z56" s="203"/>
      <c r="AA56" s="202" t="s">
        <v>84</v>
      </c>
      <c r="AB56" s="203"/>
      <c r="AC56" s="49">
        <f>40*1.14</f>
        <v>45.599999999999994</v>
      </c>
      <c r="AD56" s="49">
        <f>40*1.14</f>
        <v>45.599999999999994</v>
      </c>
      <c r="AE56" s="49">
        <f>40*1.14</f>
        <v>45.599999999999994</v>
      </c>
      <c r="AF56" s="204">
        <f>40*1.14</f>
        <v>45.599999999999994</v>
      </c>
      <c r="AG56" s="205"/>
      <c r="AH56" s="204">
        <f>40*1.14</f>
        <v>45.599999999999994</v>
      </c>
      <c r="AI56" s="205"/>
      <c r="AJ56" s="49">
        <f>40*1.14</f>
        <v>45.599999999999994</v>
      </c>
      <c r="AK56" s="56" t="s">
        <v>84</v>
      </c>
      <c r="AL56" s="220" t="s">
        <v>84</v>
      </c>
      <c r="AM56" s="221"/>
      <c r="AN56" s="204" t="s">
        <v>97</v>
      </c>
      <c r="AO56" s="205"/>
    </row>
    <row r="57" spans="1:41" x14ac:dyDescent="0.25">
      <c r="A57" s="210" t="s">
        <v>733</v>
      </c>
      <c r="B57" s="211"/>
      <c r="C57" s="204" t="s">
        <v>84</v>
      </c>
      <c r="D57" s="205"/>
      <c r="E57" s="204" t="s">
        <v>84</v>
      </c>
      <c r="F57" s="205"/>
      <c r="G57" s="204" t="s">
        <v>84</v>
      </c>
      <c r="H57" s="205"/>
      <c r="I57" s="204" t="s">
        <v>84</v>
      </c>
      <c r="J57" s="205"/>
      <c r="K57" s="204" t="s">
        <v>84</v>
      </c>
      <c r="L57" s="205"/>
      <c r="M57" s="202" t="s">
        <v>84</v>
      </c>
      <c r="N57" s="203"/>
      <c r="O57" s="202" t="s">
        <v>84</v>
      </c>
      <c r="P57" s="203"/>
      <c r="Q57" s="202" t="s">
        <v>84</v>
      </c>
      <c r="R57" s="203"/>
      <c r="S57" s="202" t="s">
        <v>84</v>
      </c>
      <c r="T57" s="203"/>
      <c r="U57" s="202" t="s">
        <v>84</v>
      </c>
      <c r="V57" s="203"/>
      <c r="W57" s="202" t="s">
        <v>84</v>
      </c>
      <c r="X57" s="203"/>
      <c r="Y57" s="202" t="s">
        <v>84</v>
      </c>
      <c r="Z57" s="203"/>
      <c r="AA57" s="202" t="s">
        <v>84</v>
      </c>
      <c r="AB57" s="203"/>
      <c r="AC57" s="56" t="s">
        <v>84</v>
      </c>
      <c r="AD57" s="56" t="s">
        <v>84</v>
      </c>
      <c r="AE57" s="56" t="s">
        <v>84</v>
      </c>
      <c r="AF57" s="204" t="s">
        <v>84</v>
      </c>
      <c r="AG57" s="205"/>
      <c r="AH57" s="204" t="s">
        <v>84</v>
      </c>
      <c r="AI57" s="205"/>
      <c r="AJ57" s="56" t="s">
        <v>84</v>
      </c>
      <c r="AK57" s="56" t="s">
        <v>84</v>
      </c>
      <c r="AL57" s="220" t="s">
        <v>84</v>
      </c>
      <c r="AM57" s="221"/>
      <c r="AN57" s="204" t="s">
        <v>97</v>
      </c>
      <c r="AO57" s="205"/>
    </row>
    <row r="58" spans="1:41" x14ac:dyDescent="0.25">
      <c r="A58" s="291" t="s">
        <v>125</v>
      </c>
      <c r="B58" s="292"/>
      <c r="C58" s="204" t="s">
        <v>84</v>
      </c>
      <c r="D58" s="205"/>
      <c r="E58" s="204" t="s">
        <v>84</v>
      </c>
      <c r="F58" s="205"/>
      <c r="G58" s="204" t="s">
        <v>84</v>
      </c>
      <c r="H58" s="205"/>
      <c r="I58" s="204" t="s">
        <v>84</v>
      </c>
      <c r="J58" s="205"/>
      <c r="K58" s="204" t="s">
        <v>84</v>
      </c>
      <c r="L58" s="205"/>
      <c r="M58" s="202" t="s">
        <v>84</v>
      </c>
      <c r="N58" s="203"/>
      <c r="O58" s="202" t="s">
        <v>84</v>
      </c>
      <c r="P58" s="203"/>
      <c r="Q58" s="202" t="s">
        <v>84</v>
      </c>
      <c r="R58" s="203"/>
      <c r="S58" s="202" t="s">
        <v>84</v>
      </c>
      <c r="T58" s="203"/>
      <c r="U58" s="202" t="s">
        <v>84</v>
      </c>
      <c r="V58" s="203"/>
      <c r="W58" s="202" t="s">
        <v>84</v>
      </c>
      <c r="X58" s="203"/>
      <c r="Y58" s="202" t="s">
        <v>84</v>
      </c>
      <c r="Z58" s="203"/>
      <c r="AA58" s="202" t="s">
        <v>84</v>
      </c>
      <c r="AB58" s="203"/>
      <c r="AC58" s="56" t="s">
        <v>84</v>
      </c>
      <c r="AD58" s="56" t="s">
        <v>84</v>
      </c>
      <c r="AE58" s="49">
        <f>218*1.14</f>
        <v>248.51999999999998</v>
      </c>
      <c r="AF58" s="204" t="s">
        <v>84</v>
      </c>
      <c r="AG58" s="205"/>
      <c r="AH58" s="204" t="s">
        <v>84</v>
      </c>
      <c r="AI58" s="205"/>
      <c r="AJ58" s="49">
        <f>218*1.14</f>
        <v>248.51999999999998</v>
      </c>
      <c r="AK58" s="49">
        <f>218*1.14</f>
        <v>248.51999999999998</v>
      </c>
      <c r="AL58" s="220" t="s">
        <v>84</v>
      </c>
      <c r="AM58" s="221"/>
      <c r="AN58" s="204" t="s">
        <v>97</v>
      </c>
      <c r="AO58" s="205"/>
    </row>
    <row r="59" spans="1:41" x14ac:dyDescent="0.25">
      <c r="A59" s="291" t="s">
        <v>126</v>
      </c>
      <c r="B59" s="292"/>
      <c r="C59" s="204" t="s">
        <v>84</v>
      </c>
      <c r="D59" s="205"/>
      <c r="E59" s="204" t="s">
        <v>84</v>
      </c>
      <c r="F59" s="205"/>
      <c r="G59" s="204" t="s">
        <v>84</v>
      </c>
      <c r="H59" s="205"/>
      <c r="I59" s="204" t="s">
        <v>84</v>
      </c>
      <c r="J59" s="205"/>
      <c r="K59" s="204" t="s">
        <v>84</v>
      </c>
      <c r="L59" s="205"/>
      <c r="M59" s="202" t="s">
        <v>84</v>
      </c>
      <c r="N59" s="203"/>
      <c r="O59" s="202" t="s">
        <v>84</v>
      </c>
      <c r="P59" s="203"/>
      <c r="Q59" s="202" t="s">
        <v>84</v>
      </c>
      <c r="R59" s="203"/>
      <c r="S59" s="202" t="s">
        <v>84</v>
      </c>
      <c r="T59" s="203"/>
      <c r="U59" s="202" t="s">
        <v>84</v>
      </c>
      <c r="V59" s="203"/>
      <c r="W59" s="202" t="s">
        <v>84</v>
      </c>
      <c r="X59" s="203"/>
      <c r="Y59" s="202" t="s">
        <v>84</v>
      </c>
      <c r="Z59" s="203"/>
      <c r="AA59" s="202" t="s">
        <v>84</v>
      </c>
      <c r="AB59" s="203"/>
      <c r="AC59" s="56" t="s">
        <v>84</v>
      </c>
      <c r="AD59" s="56" t="s">
        <v>84</v>
      </c>
      <c r="AE59" s="49">
        <f>61*1.14</f>
        <v>69.539999999999992</v>
      </c>
      <c r="AF59" s="204" t="s">
        <v>84</v>
      </c>
      <c r="AG59" s="205"/>
      <c r="AH59" s="204" t="s">
        <v>84</v>
      </c>
      <c r="AI59" s="205"/>
      <c r="AJ59" s="49">
        <f>61*1.14</f>
        <v>69.539999999999992</v>
      </c>
      <c r="AK59" s="49">
        <f>61*1.14</f>
        <v>69.539999999999992</v>
      </c>
      <c r="AL59" s="220" t="s">
        <v>84</v>
      </c>
      <c r="AM59" s="221"/>
      <c r="AN59" s="204" t="s">
        <v>97</v>
      </c>
      <c r="AO59" s="205"/>
    </row>
    <row r="60" spans="1:41" x14ac:dyDescent="0.25">
      <c r="A60" s="291" t="s">
        <v>127</v>
      </c>
      <c r="B60" s="292"/>
      <c r="C60" s="204" t="s">
        <v>84</v>
      </c>
      <c r="D60" s="205"/>
      <c r="E60" s="204" t="s">
        <v>84</v>
      </c>
      <c r="F60" s="205"/>
      <c r="G60" s="204" t="s">
        <v>84</v>
      </c>
      <c r="H60" s="205"/>
      <c r="I60" s="204" t="s">
        <v>84</v>
      </c>
      <c r="J60" s="205"/>
      <c r="K60" s="204" t="s">
        <v>84</v>
      </c>
      <c r="L60" s="205"/>
      <c r="M60" s="202" t="s">
        <v>84</v>
      </c>
      <c r="N60" s="203"/>
      <c r="O60" s="202" t="s">
        <v>84</v>
      </c>
      <c r="P60" s="203"/>
      <c r="Q60" s="202" t="s">
        <v>84</v>
      </c>
      <c r="R60" s="203"/>
      <c r="S60" s="202" t="s">
        <v>84</v>
      </c>
      <c r="T60" s="203"/>
      <c r="U60" s="202" t="s">
        <v>84</v>
      </c>
      <c r="V60" s="203"/>
      <c r="W60" s="202" t="s">
        <v>84</v>
      </c>
      <c r="X60" s="203"/>
      <c r="Y60" s="202" t="s">
        <v>84</v>
      </c>
      <c r="Z60" s="203"/>
      <c r="AA60" s="202" t="s">
        <v>84</v>
      </c>
      <c r="AB60" s="203"/>
      <c r="AC60" s="56" t="s">
        <v>84</v>
      </c>
      <c r="AD60" s="56" t="s">
        <v>84</v>
      </c>
      <c r="AE60" s="56" t="s">
        <v>84</v>
      </c>
      <c r="AF60" s="204" t="s">
        <v>84</v>
      </c>
      <c r="AG60" s="205"/>
      <c r="AH60" s="204">
        <f>33*1.14</f>
        <v>37.619999999999997</v>
      </c>
      <c r="AI60" s="205"/>
      <c r="AJ60" s="56" t="s">
        <v>84</v>
      </c>
      <c r="AK60" s="56" t="s">
        <v>84</v>
      </c>
      <c r="AL60" s="220" t="s">
        <v>84</v>
      </c>
      <c r="AM60" s="221"/>
      <c r="AN60" s="204" t="s">
        <v>97</v>
      </c>
      <c r="AO60" s="205"/>
    </row>
    <row r="61" spans="1:41" x14ac:dyDescent="0.25">
      <c r="A61" s="291" t="s">
        <v>128</v>
      </c>
      <c r="B61" s="292"/>
      <c r="C61" s="204" t="s">
        <v>84</v>
      </c>
      <c r="D61" s="205"/>
      <c r="E61" s="204" t="s">
        <v>84</v>
      </c>
      <c r="F61" s="205"/>
      <c r="G61" s="204" t="s">
        <v>84</v>
      </c>
      <c r="H61" s="205"/>
      <c r="I61" s="204" t="s">
        <v>84</v>
      </c>
      <c r="J61" s="205"/>
      <c r="K61" s="204" t="s">
        <v>84</v>
      </c>
      <c r="L61" s="205"/>
      <c r="M61" s="202" t="s">
        <v>84</v>
      </c>
      <c r="N61" s="203"/>
      <c r="O61" s="202" t="s">
        <v>84</v>
      </c>
      <c r="P61" s="203"/>
      <c r="Q61" s="202" t="s">
        <v>84</v>
      </c>
      <c r="R61" s="203"/>
      <c r="S61" s="202" t="s">
        <v>84</v>
      </c>
      <c r="T61" s="203"/>
      <c r="U61" s="202" t="s">
        <v>84</v>
      </c>
      <c r="V61" s="203"/>
      <c r="W61" s="202" t="s">
        <v>84</v>
      </c>
      <c r="X61" s="203"/>
      <c r="Y61" s="202" t="s">
        <v>84</v>
      </c>
      <c r="Z61" s="203"/>
      <c r="AA61" s="202" t="s">
        <v>84</v>
      </c>
      <c r="AB61" s="203"/>
      <c r="AC61" s="56" t="s">
        <v>84</v>
      </c>
      <c r="AD61" s="56" t="s">
        <v>84</v>
      </c>
      <c r="AE61" s="56" t="s">
        <v>84</v>
      </c>
      <c r="AF61" s="204" t="s">
        <v>84</v>
      </c>
      <c r="AG61" s="205"/>
      <c r="AH61" s="204" t="s">
        <v>84</v>
      </c>
      <c r="AI61" s="205"/>
      <c r="AJ61" s="56" t="s">
        <v>84</v>
      </c>
      <c r="AK61" s="49">
        <f>71*1.14</f>
        <v>80.94</v>
      </c>
      <c r="AL61" s="220" t="s">
        <v>84</v>
      </c>
      <c r="AM61" s="221"/>
      <c r="AN61" s="204" t="s">
        <v>97</v>
      </c>
      <c r="AO61" s="205"/>
    </row>
    <row r="62" spans="1:41" x14ac:dyDescent="0.25">
      <c r="A62" s="291" t="s">
        <v>129</v>
      </c>
      <c r="B62" s="292"/>
      <c r="C62" s="204" t="s">
        <v>84</v>
      </c>
      <c r="D62" s="205"/>
      <c r="E62" s="204" t="s">
        <v>84</v>
      </c>
      <c r="F62" s="205"/>
      <c r="G62" s="204" t="s">
        <v>84</v>
      </c>
      <c r="H62" s="205"/>
      <c r="I62" s="204" t="s">
        <v>84</v>
      </c>
      <c r="J62" s="205"/>
      <c r="K62" s="204" t="s">
        <v>84</v>
      </c>
      <c r="L62" s="205"/>
      <c r="M62" s="202" t="s">
        <v>84</v>
      </c>
      <c r="N62" s="203"/>
      <c r="O62" s="202" t="s">
        <v>84</v>
      </c>
      <c r="P62" s="203"/>
      <c r="Q62" s="202" t="s">
        <v>84</v>
      </c>
      <c r="R62" s="203"/>
      <c r="S62" s="202" t="s">
        <v>84</v>
      </c>
      <c r="T62" s="203"/>
      <c r="U62" s="202" t="s">
        <v>84</v>
      </c>
      <c r="V62" s="203"/>
      <c r="W62" s="202" t="s">
        <v>84</v>
      </c>
      <c r="X62" s="203"/>
      <c r="Y62" s="202" t="s">
        <v>84</v>
      </c>
      <c r="Z62" s="203"/>
      <c r="AA62" s="202" t="s">
        <v>84</v>
      </c>
      <c r="AB62" s="203"/>
      <c r="AC62" s="56" t="s">
        <v>84</v>
      </c>
      <c r="AD62" s="56" t="s">
        <v>84</v>
      </c>
      <c r="AE62" s="56" t="s">
        <v>84</v>
      </c>
      <c r="AF62" s="204" t="s">
        <v>84</v>
      </c>
      <c r="AG62" s="205"/>
      <c r="AH62" s="204" t="s">
        <v>84</v>
      </c>
      <c r="AI62" s="205"/>
      <c r="AJ62" s="56" t="s">
        <v>84</v>
      </c>
      <c r="AK62" s="56" t="s">
        <v>84</v>
      </c>
      <c r="AL62" s="220" t="s">
        <v>84</v>
      </c>
      <c r="AM62" s="221"/>
      <c r="AN62" s="204">
        <f>345*1.14</f>
        <v>393.29999999999995</v>
      </c>
      <c r="AO62" s="205"/>
    </row>
    <row r="63" spans="1:41" x14ac:dyDescent="0.25">
      <c r="A63" s="291" t="s">
        <v>130</v>
      </c>
      <c r="B63" s="292"/>
      <c r="C63" s="204" t="s">
        <v>84</v>
      </c>
      <c r="D63" s="205"/>
      <c r="E63" s="204" t="s">
        <v>84</v>
      </c>
      <c r="F63" s="205"/>
      <c r="G63" s="204" t="s">
        <v>84</v>
      </c>
      <c r="H63" s="205"/>
      <c r="I63" s="204" t="s">
        <v>84</v>
      </c>
      <c r="J63" s="205"/>
      <c r="K63" s="204" t="s">
        <v>84</v>
      </c>
      <c r="L63" s="205"/>
      <c r="M63" s="202" t="s">
        <v>84</v>
      </c>
      <c r="N63" s="203"/>
      <c r="O63" s="202" t="s">
        <v>84</v>
      </c>
      <c r="P63" s="203"/>
      <c r="Q63" s="202" t="s">
        <v>84</v>
      </c>
      <c r="R63" s="203"/>
      <c r="S63" s="202" t="s">
        <v>84</v>
      </c>
      <c r="T63" s="203"/>
      <c r="U63" s="202" t="s">
        <v>84</v>
      </c>
      <c r="V63" s="203"/>
      <c r="W63" s="202" t="s">
        <v>84</v>
      </c>
      <c r="X63" s="203"/>
      <c r="Y63" s="202" t="s">
        <v>84</v>
      </c>
      <c r="Z63" s="203"/>
      <c r="AA63" s="202" t="s">
        <v>84</v>
      </c>
      <c r="AB63" s="203"/>
      <c r="AC63" s="56" t="s">
        <v>84</v>
      </c>
      <c r="AD63" s="56" t="s">
        <v>84</v>
      </c>
      <c r="AE63" s="56" t="s">
        <v>84</v>
      </c>
      <c r="AF63" s="204" t="s">
        <v>84</v>
      </c>
      <c r="AG63" s="205"/>
      <c r="AH63" s="204" t="s">
        <v>84</v>
      </c>
      <c r="AI63" s="205"/>
      <c r="AJ63" s="56" t="s">
        <v>84</v>
      </c>
      <c r="AK63" s="56" t="s">
        <v>84</v>
      </c>
      <c r="AL63" s="220" t="s">
        <v>84</v>
      </c>
      <c r="AM63" s="221"/>
      <c r="AN63" s="204">
        <f>50*1.14</f>
        <v>56.999999999999993</v>
      </c>
      <c r="AO63" s="205"/>
    </row>
    <row r="64" spans="1:41" x14ac:dyDescent="0.25">
      <c r="A64" s="57" t="s">
        <v>112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60"/>
      <c r="AD64" s="60"/>
      <c r="AE64" s="60"/>
      <c r="AF64" s="60"/>
      <c r="AG64" s="60"/>
      <c r="AH64" s="60"/>
      <c r="AI64" s="60"/>
      <c r="AJ64" s="60"/>
      <c r="AK64" s="60"/>
      <c r="AL64" s="136"/>
      <c r="AM64" s="147"/>
      <c r="AN64" s="60"/>
      <c r="AO64" s="61"/>
    </row>
    <row r="65" spans="1:41" x14ac:dyDescent="0.25">
      <c r="A65" s="291" t="s">
        <v>138</v>
      </c>
      <c r="B65" s="292"/>
      <c r="C65" s="204" t="s">
        <v>84</v>
      </c>
      <c r="D65" s="205"/>
      <c r="E65" s="204" t="s">
        <v>84</v>
      </c>
      <c r="F65" s="205"/>
      <c r="G65" s="204" t="s">
        <v>84</v>
      </c>
      <c r="H65" s="205"/>
      <c r="I65" s="204" t="s">
        <v>84</v>
      </c>
      <c r="J65" s="205"/>
      <c r="K65" s="204" t="s">
        <v>84</v>
      </c>
      <c r="L65" s="205"/>
      <c r="M65" s="202" t="s">
        <v>84</v>
      </c>
      <c r="N65" s="203"/>
      <c r="O65" s="202" t="s">
        <v>84</v>
      </c>
      <c r="P65" s="203"/>
      <c r="Q65" s="202" t="s">
        <v>84</v>
      </c>
      <c r="R65" s="203"/>
      <c r="S65" s="202" t="s">
        <v>84</v>
      </c>
      <c r="T65" s="203"/>
      <c r="U65" s="202" t="s">
        <v>84</v>
      </c>
      <c r="V65" s="203"/>
      <c r="W65" s="202" t="s">
        <v>84</v>
      </c>
      <c r="X65" s="203"/>
      <c r="Y65" s="202" t="s">
        <v>84</v>
      </c>
      <c r="Z65" s="203"/>
      <c r="AA65" s="202" t="s">
        <v>84</v>
      </c>
      <c r="AB65" s="203"/>
      <c r="AC65" s="49">
        <v>1495</v>
      </c>
      <c r="AD65" s="49">
        <v>1495</v>
      </c>
      <c r="AE65" s="49">
        <v>1750</v>
      </c>
      <c r="AF65" s="204">
        <v>1750</v>
      </c>
      <c r="AG65" s="205"/>
      <c r="AH65" s="204">
        <v>1750</v>
      </c>
      <c r="AI65" s="205"/>
      <c r="AJ65" s="48">
        <v>1750</v>
      </c>
      <c r="AK65" s="48">
        <v>1750</v>
      </c>
      <c r="AL65" s="208">
        <v>1750</v>
      </c>
      <c r="AM65" s="209"/>
      <c r="AN65" s="204">
        <v>3700</v>
      </c>
      <c r="AO65" s="205"/>
    </row>
    <row r="66" spans="1:41" x14ac:dyDescent="0.25">
      <c r="A66" s="291" t="s">
        <v>139</v>
      </c>
      <c r="B66" s="292"/>
      <c r="C66" s="204" t="s">
        <v>84</v>
      </c>
      <c r="D66" s="205"/>
      <c r="E66" s="204" t="s">
        <v>84</v>
      </c>
      <c r="F66" s="205"/>
      <c r="G66" s="204" t="s">
        <v>84</v>
      </c>
      <c r="H66" s="205"/>
      <c r="I66" s="204" t="s">
        <v>84</v>
      </c>
      <c r="J66" s="205"/>
      <c r="K66" s="204" t="s">
        <v>84</v>
      </c>
      <c r="L66" s="205"/>
      <c r="M66" s="202" t="s">
        <v>84</v>
      </c>
      <c r="N66" s="203"/>
      <c r="O66" s="202" t="s">
        <v>84</v>
      </c>
      <c r="P66" s="203"/>
      <c r="Q66" s="202" t="s">
        <v>84</v>
      </c>
      <c r="R66" s="203"/>
      <c r="S66" s="202" t="s">
        <v>84</v>
      </c>
      <c r="T66" s="203"/>
      <c r="U66" s="202" t="s">
        <v>84</v>
      </c>
      <c r="V66" s="203"/>
      <c r="W66" s="202" t="s">
        <v>84</v>
      </c>
      <c r="X66" s="203"/>
      <c r="Y66" s="202" t="s">
        <v>84</v>
      </c>
      <c r="Z66" s="203"/>
      <c r="AA66" s="202" t="s">
        <v>84</v>
      </c>
      <c r="AB66" s="203"/>
      <c r="AC66" s="56" t="s">
        <v>84</v>
      </c>
      <c r="AD66" s="56" t="s">
        <v>84</v>
      </c>
      <c r="AE66" s="56" t="s">
        <v>84</v>
      </c>
      <c r="AF66" s="204" t="s">
        <v>84</v>
      </c>
      <c r="AG66" s="205"/>
      <c r="AH66" s="204" t="s">
        <v>84</v>
      </c>
      <c r="AI66" s="205"/>
      <c r="AJ66" s="56" t="s">
        <v>84</v>
      </c>
      <c r="AK66" s="56" t="s">
        <v>84</v>
      </c>
      <c r="AL66" s="208">
        <v>2450</v>
      </c>
      <c r="AM66" s="209"/>
      <c r="AN66" s="204" t="s">
        <v>84</v>
      </c>
      <c r="AO66" s="205"/>
    </row>
    <row r="67" spans="1:41" x14ac:dyDescent="0.25">
      <c r="A67" s="291" t="s">
        <v>140</v>
      </c>
      <c r="B67" s="292"/>
      <c r="C67" s="204" t="s">
        <v>84</v>
      </c>
      <c r="D67" s="205"/>
      <c r="E67" s="204" t="s">
        <v>84</v>
      </c>
      <c r="F67" s="205"/>
      <c r="G67" s="204" t="s">
        <v>84</v>
      </c>
      <c r="H67" s="205"/>
      <c r="I67" s="204" t="s">
        <v>84</v>
      </c>
      <c r="J67" s="205"/>
      <c r="K67" s="204" t="s">
        <v>84</v>
      </c>
      <c r="L67" s="205"/>
      <c r="M67" s="202" t="s">
        <v>84</v>
      </c>
      <c r="N67" s="203"/>
      <c r="O67" s="202" t="s">
        <v>84</v>
      </c>
      <c r="P67" s="203"/>
      <c r="Q67" s="202" t="s">
        <v>84</v>
      </c>
      <c r="R67" s="203"/>
      <c r="S67" s="202" t="s">
        <v>84</v>
      </c>
      <c r="T67" s="203"/>
      <c r="U67" s="202" t="s">
        <v>84</v>
      </c>
      <c r="V67" s="203"/>
      <c r="W67" s="202" t="s">
        <v>84</v>
      </c>
      <c r="X67" s="203"/>
      <c r="Y67" s="202" t="s">
        <v>84</v>
      </c>
      <c r="Z67" s="203"/>
      <c r="AA67" s="202" t="s">
        <v>84</v>
      </c>
      <c r="AB67" s="203"/>
      <c r="AC67" s="56" t="s">
        <v>84</v>
      </c>
      <c r="AD67" s="56" t="s">
        <v>84</v>
      </c>
      <c r="AE67" s="56" t="s">
        <v>84</v>
      </c>
      <c r="AF67" s="204" t="s">
        <v>84</v>
      </c>
      <c r="AG67" s="205"/>
      <c r="AH67" s="204" t="s">
        <v>84</v>
      </c>
      <c r="AI67" s="205"/>
      <c r="AJ67" s="56" t="s">
        <v>84</v>
      </c>
      <c r="AK67" s="56" t="s">
        <v>84</v>
      </c>
      <c r="AL67" s="208">
        <v>1495</v>
      </c>
      <c r="AM67" s="209"/>
      <c r="AN67" s="204" t="s">
        <v>84</v>
      </c>
      <c r="AO67" s="205"/>
    </row>
    <row r="68" spans="1:41" x14ac:dyDescent="0.25">
      <c r="A68" s="291" t="s">
        <v>107</v>
      </c>
      <c r="B68" s="292"/>
      <c r="C68" s="204" t="s">
        <v>84</v>
      </c>
      <c r="D68" s="205"/>
      <c r="E68" s="204" t="s">
        <v>84</v>
      </c>
      <c r="F68" s="205"/>
      <c r="G68" s="204" t="s">
        <v>84</v>
      </c>
      <c r="H68" s="205"/>
      <c r="I68" s="204" t="s">
        <v>84</v>
      </c>
      <c r="J68" s="205"/>
      <c r="K68" s="204" t="s">
        <v>84</v>
      </c>
      <c r="L68" s="205"/>
      <c r="M68" s="202" t="s">
        <v>84</v>
      </c>
      <c r="N68" s="203"/>
      <c r="O68" s="202" t="s">
        <v>84</v>
      </c>
      <c r="P68" s="203"/>
      <c r="Q68" s="202" t="s">
        <v>84</v>
      </c>
      <c r="R68" s="203"/>
      <c r="S68" s="202" t="s">
        <v>84</v>
      </c>
      <c r="T68" s="203"/>
      <c r="U68" s="202" t="s">
        <v>84</v>
      </c>
      <c r="V68" s="203"/>
      <c r="W68" s="202" t="s">
        <v>84</v>
      </c>
      <c r="X68" s="203"/>
      <c r="Y68" s="202" t="s">
        <v>84</v>
      </c>
      <c r="Z68" s="203"/>
      <c r="AA68" s="202" t="s">
        <v>84</v>
      </c>
      <c r="AB68" s="203"/>
      <c r="AC68" s="49">
        <v>1750</v>
      </c>
      <c r="AD68" s="49">
        <v>1750</v>
      </c>
      <c r="AE68" s="49">
        <v>1750</v>
      </c>
      <c r="AF68" s="204">
        <v>1750</v>
      </c>
      <c r="AG68" s="205"/>
      <c r="AH68" s="204">
        <v>1750</v>
      </c>
      <c r="AI68" s="205"/>
      <c r="AJ68" s="48">
        <v>1750</v>
      </c>
      <c r="AK68" s="56" t="s">
        <v>84</v>
      </c>
      <c r="AL68" s="208">
        <v>1750</v>
      </c>
      <c r="AM68" s="209"/>
      <c r="AN68" s="204">
        <v>1750</v>
      </c>
      <c r="AO68" s="205"/>
    </row>
    <row r="69" spans="1:41" x14ac:dyDescent="0.25">
      <c r="A69" s="291" t="s">
        <v>108</v>
      </c>
      <c r="B69" s="292"/>
      <c r="C69" s="204" t="s">
        <v>84</v>
      </c>
      <c r="D69" s="205"/>
      <c r="E69" s="204" t="s">
        <v>84</v>
      </c>
      <c r="F69" s="205"/>
      <c r="G69" s="204" t="s">
        <v>84</v>
      </c>
      <c r="H69" s="205"/>
      <c r="I69" s="204" t="s">
        <v>84</v>
      </c>
      <c r="J69" s="205"/>
      <c r="K69" s="204" t="s">
        <v>84</v>
      </c>
      <c r="L69" s="205"/>
      <c r="M69" s="202" t="s">
        <v>84</v>
      </c>
      <c r="N69" s="203"/>
      <c r="O69" s="202" t="s">
        <v>84</v>
      </c>
      <c r="P69" s="203"/>
      <c r="Q69" s="202" t="s">
        <v>84</v>
      </c>
      <c r="R69" s="203"/>
      <c r="S69" s="202" t="s">
        <v>84</v>
      </c>
      <c r="T69" s="203"/>
      <c r="U69" s="202" t="s">
        <v>84</v>
      </c>
      <c r="V69" s="203"/>
      <c r="W69" s="202" t="s">
        <v>84</v>
      </c>
      <c r="X69" s="203"/>
      <c r="Y69" s="202" t="s">
        <v>84</v>
      </c>
      <c r="Z69" s="203"/>
      <c r="AA69" s="202" t="s">
        <v>84</v>
      </c>
      <c r="AB69" s="203"/>
      <c r="AC69" s="49">
        <v>1495</v>
      </c>
      <c r="AD69" s="49">
        <v>1495</v>
      </c>
      <c r="AE69" s="49">
        <v>1495</v>
      </c>
      <c r="AF69" s="204">
        <v>1495</v>
      </c>
      <c r="AG69" s="205"/>
      <c r="AH69" s="204">
        <v>1495</v>
      </c>
      <c r="AI69" s="205"/>
      <c r="AJ69" s="48">
        <v>1495</v>
      </c>
      <c r="AK69" s="48">
        <v>1495</v>
      </c>
      <c r="AL69" s="208">
        <v>1495</v>
      </c>
      <c r="AM69" s="209"/>
      <c r="AN69" s="204">
        <v>1495</v>
      </c>
      <c r="AO69" s="205"/>
    </row>
    <row r="70" spans="1:41" x14ac:dyDescent="0.25">
      <c r="A70" s="291" t="s">
        <v>109</v>
      </c>
      <c r="B70" s="292"/>
      <c r="C70" s="204" t="s">
        <v>84</v>
      </c>
      <c r="D70" s="205"/>
      <c r="E70" s="204" t="s">
        <v>84</v>
      </c>
      <c r="F70" s="205"/>
      <c r="G70" s="204" t="s">
        <v>84</v>
      </c>
      <c r="H70" s="205"/>
      <c r="I70" s="204" t="s">
        <v>84</v>
      </c>
      <c r="J70" s="205"/>
      <c r="K70" s="204" t="s">
        <v>84</v>
      </c>
      <c r="L70" s="205"/>
      <c r="M70" s="202" t="s">
        <v>84</v>
      </c>
      <c r="N70" s="203"/>
      <c r="O70" s="202" t="s">
        <v>84</v>
      </c>
      <c r="P70" s="203"/>
      <c r="Q70" s="202" t="s">
        <v>84</v>
      </c>
      <c r="R70" s="203"/>
      <c r="S70" s="202" t="s">
        <v>84</v>
      </c>
      <c r="T70" s="203"/>
      <c r="U70" s="202" t="s">
        <v>84</v>
      </c>
      <c r="V70" s="203"/>
      <c r="W70" s="202" t="s">
        <v>84</v>
      </c>
      <c r="X70" s="203"/>
      <c r="Y70" s="202" t="s">
        <v>84</v>
      </c>
      <c r="Z70" s="203"/>
      <c r="AA70" s="202" t="s">
        <v>84</v>
      </c>
      <c r="AB70" s="203"/>
      <c r="AC70" s="49">
        <v>300</v>
      </c>
      <c r="AD70" s="49">
        <v>300</v>
      </c>
      <c r="AE70" s="49">
        <v>300</v>
      </c>
      <c r="AF70" s="204">
        <v>300</v>
      </c>
      <c r="AG70" s="205"/>
      <c r="AH70" s="204">
        <v>300</v>
      </c>
      <c r="AI70" s="205"/>
      <c r="AJ70" s="48">
        <v>300</v>
      </c>
      <c r="AK70" s="48">
        <v>300</v>
      </c>
      <c r="AL70" s="208" t="s">
        <v>84</v>
      </c>
      <c r="AM70" s="209"/>
      <c r="AN70" s="204">
        <v>300</v>
      </c>
      <c r="AO70" s="205"/>
    </row>
    <row r="71" spans="1:41" x14ac:dyDescent="0.25">
      <c r="A71" s="291" t="s">
        <v>110</v>
      </c>
      <c r="B71" s="292"/>
      <c r="C71" s="204" t="s">
        <v>84</v>
      </c>
      <c r="D71" s="205"/>
      <c r="E71" s="204" t="s">
        <v>84</v>
      </c>
      <c r="F71" s="205"/>
      <c r="G71" s="204" t="s">
        <v>84</v>
      </c>
      <c r="H71" s="205"/>
      <c r="I71" s="204" t="s">
        <v>84</v>
      </c>
      <c r="J71" s="205"/>
      <c r="K71" s="204" t="s">
        <v>84</v>
      </c>
      <c r="L71" s="205"/>
      <c r="M71" s="202" t="s">
        <v>84</v>
      </c>
      <c r="N71" s="203"/>
      <c r="O71" s="202" t="s">
        <v>84</v>
      </c>
      <c r="P71" s="203"/>
      <c r="Q71" s="202" t="s">
        <v>84</v>
      </c>
      <c r="R71" s="203"/>
      <c r="S71" s="202" t="s">
        <v>84</v>
      </c>
      <c r="T71" s="203"/>
      <c r="U71" s="202" t="s">
        <v>84</v>
      </c>
      <c r="V71" s="203"/>
      <c r="W71" s="202" t="s">
        <v>84</v>
      </c>
      <c r="X71" s="203"/>
      <c r="Y71" s="202" t="s">
        <v>84</v>
      </c>
      <c r="Z71" s="203"/>
      <c r="AA71" s="202" t="s">
        <v>84</v>
      </c>
      <c r="AB71" s="203"/>
      <c r="AC71" s="56" t="s">
        <v>84</v>
      </c>
      <c r="AD71" s="56" t="s">
        <v>84</v>
      </c>
      <c r="AE71" s="56" t="s">
        <v>84</v>
      </c>
      <c r="AF71" s="204">
        <v>1495</v>
      </c>
      <c r="AG71" s="205"/>
      <c r="AH71" s="204">
        <v>1495</v>
      </c>
      <c r="AI71" s="205"/>
      <c r="AJ71" s="56" t="s">
        <v>84</v>
      </c>
      <c r="AK71" s="56" t="s">
        <v>84</v>
      </c>
      <c r="AL71" s="208" t="s">
        <v>84</v>
      </c>
      <c r="AM71" s="209"/>
      <c r="AN71" s="204" t="s">
        <v>84</v>
      </c>
      <c r="AO71" s="205"/>
    </row>
    <row r="72" spans="1:41" ht="10.15" customHeight="1" x14ac:dyDescent="0.25">
      <c r="A72" s="59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60"/>
      <c r="AD72" s="60"/>
      <c r="AE72" s="60"/>
      <c r="AF72" s="60"/>
      <c r="AG72" s="60"/>
      <c r="AH72" s="60"/>
      <c r="AI72" s="60"/>
      <c r="AJ72" s="60"/>
      <c r="AK72" s="60"/>
      <c r="AL72" s="136"/>
      <c r="AM72" s="147"/>
      <c r="AN72" s="60"/>
      <c r="AO72" s="61"/>
    </row>
    <row r="73" spans="1:41" x14ac:dyDescent="0.25">
      <c r="A73" s="284" t="s">
        <v>47</v>
      </c>
      <c r="B73" s="28" t="s">
        <v>48</v>
      </c>
      <c r="C73" s="204" t="s">
        <v>84</v>
      </c>
      <c r="D73" s="205"/>
      <c r="E73" s="204" t="s">
        <v>84</v>
      </c>
      <c r="F73" s="205"/>
      <c r="G73" s="204" t="s">
        <v>84</v>
      </c>
      <c r="H73" s="205"/>
      <c r="I73" s="204" t="s">
        <v>84</v>
      </c>
      <c r="J73" s="205"/>
      <c r="K73" s="204" t="s">
        <v>84</v>
      </c>
      <c r="L73" s="205"/>
      <c r="M73" s="202" t="s">
        <v>84</v>
      </c>
      <c r="N73" s="203"/>
      <c r="O73" s="202" t="s">
        <v>84</v>
      </c>
      <c r="P73" s="203"/>
      <c r="Q73" s="202" t="s">
        <v>84</v>
      </c>
      <c r="R73" s="203"/>
      <c r="S73" s="202" t="s">
        <v>84</v>
      </c>
      <c r="T73" s="203"/>
      <c r="U73" s="202" t="s">
        <v>84</v>
      </c>
      <c r="V73" s="203"/>
      <c r="W73" s="202" t="s">
        <v>84</v>
      </c>
      <c r="X73" s="203"/>
      <c r="Y73" s="202" t="s">
        <v>84</v>
      </c>
      <c r="Z73" s="203"/>
      <c r="AA73" s="202" t="s">
        <v>84</v>
      </c>
      <c r="AB73" s="203"/>
      <c r="AC73" s="65">
        <v>2000</v>
      </c>
      <c r="AD73" s="65">
        <v>2000</v>
      </c>
      <c r="AE73" s="65">
        <v>10000</v>
      </c>
      <c r="AF73" s="65">
        <v>2500</v>
      </c>
      <c r="AG73" s="66" t="s">
        <v>122</v>
      </c>
      <c r="AH73" s="65">
        <v>5000</v>
      </c>
      <c r="AI73" s="66" t="s">
        <v>122</v>
      </c>
      <c r="AJ73" s="65">
        <v>10000</v>
      </c>
      <c r="AK73" s="65">
        <v>10000</v>
      </c>
      <c r="AL73" s="220" t="s">
        <v>84</v>
      </c>
      <c r="AM73" s="221"/>
      <c r="AN73" s="267" t="s">
        <v>84</v>
      </c>
      <c r="AO73" s="268"/>
    </row>
    <row r="74" spans="1:41" x14ac:dyDescent="0.25">
      <c r="A74" s="285"/>
      <c r="B74" s="28" t="s">
        <v>113</v>
      </c>
      <c r="C74" s="204" t="s">
        <v>84</v>
      </c>
      <c r="D74" s="205"/>
      <c r="E74" s="204" t="s">
        <v>84</v>
      </c>
      <c r="F74" s="205"/>
      <c r="G74" s="204" t="s">
        <v>84</v>
      </c>
      <c r="H74" s="205"/>
      <c r="I74" s="204" t="s">
        <v>84</v>
      </c>
      <c r="J74" s="205"/>
      <c r="K74" s="204" t="s">
        <v>84</v>
      </c>
      <c r="L74" s="205"/>
      <c r="M74" s="202" t="s">
        <v>84</v>
      </c>
      <c r="N74" s="203"/>
      <c r="O74" s="202" t="s">
        <v>84</v>
      </c>
      <c r="P74" s="203"/>
      <c r="Q74" s="202" t="s">
        <v>84</v>
      </c>
      <c r="R74" s="203"/>
      <c r="S74" s="202" t="s">
        <v>84</v>
      </c>
      <c r="T74" s="203"/>
      <c r="U74" s="202" t="s">
        <v>84</v>
      </c>
      <c r="V74" s="203"/>
      <c r="W74" s="202" t="s">
        <v>84</v>
      </c>
      <c r="X74" s="203"/>
      <c r="Y74" s="202" t="s">
        <v>84</v>
      </c>
      <c r="Z74" s="203"/>
      <c r="AA74" s="202" t="s">
        <v>84</v>
      </c>
      <c r="AB74" s="203"/>
      <c r="AC74" s="67">
        <f>111*1.14</f>
        <v>126.53999999999999</v>
      </c>
      <c r="AD74" s="67">
        <f>111*1.14</f>
        <v>126.53999999999999</v>
      </c>
      <c r="AE74" s="67">
        <f>372*1.14</f>
        <v>424.08</v>
      </c>
      <c r="AF74" s="67">
        <v>321.48</v>
      </c>
      <c r="AG74" s="66" t="s">
        <v>122</v>
      </c>
      <c r="AH74" s="67">
        <f>332*1.14</f>
        <v>378.47999999999996</v>
      </c>
      <c r="AI74" s="66" t="s">
        <v>122</v>
      </c>
      <c r="AJ74" s="67">
        <f>372*1.14</f>
        <v>424.08</v>
      </c>
      <c r="AK74" s="67">
        <f>372*1.14</f>
        <v>424.08</v>
      </c>
      <c r="AL74" s="220" t="s">
        <v>84</v>
      </c>
      <c r="AM74" s="221"/>
      <c r="AN74" s="267" t="s">
        <v>84</v>
      </c>
      <c r="AO74" s="268"/>
    </row>
    <row r="75" spans="1:41" x14ac:dyDescent="0.25">
      <c r="A75" s="285"/>
      <c r="B75" s="31" t="s">
        <v>50</v>
      </c>
      <c r="C75" s="204" t="s">
        <v>84</v>
      </c>
      <c r="D75" s="205"/>
      <c r="E75" s="204" t="s">
        <v>84</v>
      </c>
      <c r="F75" s="205"/>
      <c r="G75" s="204" t="s">
        <v>84</v>
      </c>
      <c r="H75" s="205"/>
      <c r="I75" s="204" t="s">
        <v>84</v>
      </c>
      <c r="J75" s="205"/>
      <c r="K75" s="204" t="s">
        <v>84</v>
      </c>
      <c r="L75" s="205"/>
      <c r="M75" s="202" t="s">
        <v>84</v>
      </c>
      <c r="N75" s="203"/>
      <c r="O75" s="202" t="s">
        <v>84</v>
      </c>
      <c r="P75" s="203"/>
      <c r="Q75" s="202" t="s">
        <v>84</v>
      </c>
      <c r="R75" s="203"/>
      <c r="S75" s="202" t="s">
        <v>84</v>
      </c>
      <c r="T75" s="203"/>
      <c r="U75" s="202" t="s">
        <v>84</v>
      </c>
      <c r="V75" s="203"/>
      <c r="W75" s="202" t="s">
        <v>84</v>
      </c>
      <c r="X75" s="203"/>
      <c r="Y75" s="202" t="s">
        <v>84</v>
      </c>
      <c r="Z75" s="203"/>
      <c r="AA75" s="202" t="s">
        <v>84</v>
      </c>
      <c r="AB75" s="203"/>
      <c r="AC75" s="68">
        <f>0.041*1.14</f>
        <v>4.6739999999999997E-2</v>
      </c>
      <c r="AD75" s="68">
        <f>0.041*1.14</f>
        <v>4.6739999999999997E-2</v>
      </c>
      <c r="AE75" s="68">
        <f>0.024*1.14</f>
        <v>2.7359999999999999E-2</v>
      </c>
      <c r="AF75" s="68">
        <v>4.6739999999999997E-2</v>
      </c>
      <c r="AG75" s="66" t="s">
        <v>122</v>
      </c>
      <c r="AH75" s="68">
        <f>0.038*1.14</f>
        <v>4.3319999999999997E-2</v>
      </c>
      <c r="AI75" s="66" t="s">
        <v>122</v>
      </c>
      <c r="AJ75" s="68">
        <f>0.024*1.14</f>
        <v>2.7359999999999999E-2</v>
      </c>
      <c r="AK75" s="68">
        <f>0.021*1.14</f>
        <v>2.3939999999999999E-2</v>
      </c>
      <c r="AL75" s="220" t="s">
        <v>84</v>
      </c>
      <c r="AM75" s="221"/>
      <c r="AN75" s="267" t="s">
        <v>84</v>
      </c>
      <c r="AO75" s="268"/>
    </row>
    <row r="76" spans="1:41" x14ac:dyDescent="0.25">
      <c r="A76" s="285"/>
      <c r="B76" s="26" t="s">
        <v>114</v>
      </c>
      <c r="C76" s="204" t="s">
        <v>84</v>
      </c>
      <c r="D76" s="205"/>
      <c r="E76" s="204" t="s">
        <v>84</v>
      </c>
      <c r="F76" s="205"/>
      <c r="G76" s="204" t="s">
        <v>84</v>
      </c>
      <c r="H76" s="205"/>
      <c r="I76" s="204" t="s">
        <v>84</v>
      </c>
      <c r="J76" s="205"/>
      <c r="K76" s="204" t="s">
        <v>84</v>
      </c>
      <c r="L76" s="205"/>
      <c r="M76" s="202" t="s">
        <v>84</v>
      </c>
      <c r="N76" s="203"/>
      <c r="O76" s="202" t="s">
        <v>84</v>
      </c>
      <c r="P76" s="203"/>
      <c r="Q76" s="202" t="s">
        <v>84</v>
      </c>
      <c r="R76" s="203"/>
      <c r="S76" s="202" t="s">
        <v>84</v>
      </c>
      <c r="T76" s="203"/>
      <c r="U76" s="202" t="s">
        <v>84</v>
      </c>
      <c r="V76" s="203"/>
      <c r="W76" s="202" t="s">
        <v>84</v>
      </c>
      <c r="X76" s="203"/>
      <c r="Y76" s="202" t="s">
        <v>84</v>
      </c>
      <c r="Z76" s="203"/>
      <c r="AA76" s="202" t="s">
        <v>84</v>
      </c>
      <c r="AB76" s="203"/>
      <c r="AC76" s="62">
        <v>2</v>
      </c>
      <c r="AD76" s="62">
        <v>2</v>
      </c>
      <c r="AE76" s="62">
        <v>8</v>
      </c>
      <c r="AF76" s="62">
        <v>6</v>
      </c>
      <c r="AG76" s="62" t="s">
        <v>123</v>
      </c>
      <c r="AH76" s="62">
        <v>8</v>
      </c>
      <c r="AI76" s="62" t="s">
        <v>123</v>
      </c>
      <c r="AJ76" s="62">
        <v>8</v>
      </c>
      <c r="AK76" s="62">
        <v>8</v>
      </c>
      <c r="AL76" s="220" t="s">
        <v>84</v>
      </c>
      <c r="AM76" s="221"/>
      <c r="AN76" s="267" t="s">
        <v>84</v>
      </c>
      <c r="AO76" s="268"/>
    </row>
    <row r="77" spans="1:41" x14ac:dyDescent="0.25">
      <c r="A77" s="286"/>
      <c r="B77" s="26" t="s">
        <v>46</v>
      </c>
      <c r="C77" s="204" t="s">
        <v>84</v>
      </c>
      <c r="D77" s="205"/>
      <c r="E77" s="204" t="s">
        <v>84</v>
      </c>
      <c r="F77" s="205"/>
      <c r="G77" s="204" t="s">
        <v>84</v>
      </c>
      <c r="H77" s="205"/>
      <c r="I77" s="204" t="s">
        <v>84</v>
      </c>
      <c r="J77" s="205"/>
      <c r="K77" s="204" t="s">
        <v>84</v>
      </c>
      <c r="L77" s="205"/>
      <c r="M77" s="202" t="s">
        <v>84</v>
      </c>
      <c r="N77" s="203"/>
      <c r="O77" s="202" t="s">
        <v>84</v>
      </c>
      <c r="P77" s="203"/>
      <c r="Q77" s="202" t="s">
        <v>84</v>
      </c>
      <c r="R77" s="203"/>
      <c r="S77" s="202" t="s">
        <v>84</v>
      </c>
      <c r="T77" s="203"/>
      <c r="U77" s="202" t="s">
        <v>84</v>
      </c>
      <c r="V77" s="203"/>
      <c r="W77" s="202" t="s">
        <v>84</v>
      </c>
      <c r="X77" s="203"/>
      <c r="Y77" s="202" t="s">
        <v>84</v>
      </c>
      <c r="Z77" s="203"/>
      <c r="AA77" s="202" t="s">
        <v>84</v>
      </c>
      <c r="AB77" s="203"/>
      <c r="AC77" s="69">
        <v>9.01E-2</v>
      </c>
      <c r="AD77" s="69">
        <v>9.01E-2</v>
      </c>
      <c r="AE77" s="69">
        <v>0.18279999999999999</v>
      </c>
      <c r="AF77" s="69">
        <f>181.1/AF74</f>
        <v>0.56333208908796806</v>
      </c>
      <c r="AG77" s="69"/>
      <c r="AH77" s="69">
        <v>0</v>
      </c>
      <c r="AI77" s="69">
        <v>0.497</v>
      </c>
      <c r="AJ77" s="69">
        <v>0.18279999999999999</v>
      </c>
      <c r="AK77" s="69">
        <v>0.18279999999999999</v>
      </c>
      <c r="AL77" s="220" t="s">
        <v>84</v>
      </c>
      <c r="AM77" s="221"/>
      <c r="AN77" s="267" t="s">
        <v>84</v>
      </c>
      <c r="AO77" s="268"/>
    </row>
    <row r="78" spans="1:41" ht="7.9" customHeight="1" x14ac:dyDescent="0.25">
      <c r="A78" s="32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34"/>
      <c r="AD78" s="34"/>
      <c r="AE78" s="34"/>
      <c r="AF78" s="34"/>
      <c r="AG78" s="34"/>
      <c r="AH78" s="34"/>
      <c r="AI78" s="34"/>
      <c r="AJ78" s="34"/>
      <c r="AK78" s="34"/>
      <c r="AL78" s="138"/>
      <c r="AM78" s="145"/>
      <c r="AN78" s="34"/>
      <c r="AO78" s="35"/>
    </row>
    <row r="79" spans="1:41" x14ac:dyDescent="0.25">
      <c r="A79" s="284" t="s">
        <v>51</v>
      </c>
      <c r="B79" s="28" t="s">
        <v>48</v>
      </c>
      <c r="C79" s="204" t="s">
        <v>84</v>
      </c>
      <c r="D79" s="205"/>
      <c r="E79" s="204" t="s">
        <v>84</v>
      </c>
      <c r="F79" s="205"/>
      <c r="G79" s="204" t="s">
        <v>84</v>
      </c>
      <c r="H79" s="205"/>
      <c r="I79" s="204" t="s">
        <v>84</v>
      </c>
      <c r="J79" s="205"/>
      <c r="K79" s="204" t="s">
        <v>84</v>
      </c>
      <c r="L79" s="205"/>
      <c r="M79" s="202" t="s">
        <v>84</v>
      </c>
      <c r="N79" s="203"/>
      <c r="O79" s="202" t="s">
        <v>84</v>
      </c>
      <c r="P79" s="203"/>
      <c r="Q79" s="202" t="s">
        <v>84</v>
      </c>
      <c r="R79" s="203"/>
      <c r="S79" s="202" t="s">
        <v>84</v>
      </c>
      <c r="T79" s="203"/>
      <c r="U79" s="202" t="s">
        <v>84</v>
      </c>
      <c r="V79" s="203"/>
      <c r="W79" s="202" t="s">
        <v>84</v>
      </c>
      <c r="X79" s="203"/>
      <c r="Y79" s="202" t="s">
        <v>84</v>
      </c>
      <c r="Z79" s="203"/>
      <c r="AA79" s="202" t="s">
        <v>84</v>
      </c>
      <c r="AB79" s="203"/>
      <c r="AC79" s="65">
        <v>5000</v>
      </c>
      <c r="AD79" s="65">
        <v>5000</v>
      </c>
      <c r="AE79" s="65">
        <v>15000</v>
      </c>
      <c r="AF79" s="65">
        <v>5000</v>
      </c>
      <c r="AG79" s="66" t="s">
        <v>122</v>
      </c>
      <c r="AH79" s="65">
        <v>10000</v>
      </c>
      <c r="AI79" s="66" t="s">
        <v>122</v>
      </c>
      <c r="AJ79" s="65">
        <v>15000</v>
      </c>
      <c r="AK79" s="65">
        <v>15000</v>
      </c>
      <c r="AL79" s="220" t="s">
        <v>84</v>
      </c>
      <c r="AM79" s="221"/>
      <c r="AN79" s="267" t="s">
        <v>84</v>
      </c>
      <c r="AO79" s="268"/>
    </row>
    <row r="80" spans="1:41" x14ac:dyDescent="0.25">
      <c r="A80" s="285"/>
      <c r="B80" s="28" t="s">
        <v>113</v>
      </c>
      <c r="C80" s="204" t="s">
        <v>84</v>
      </c>
      <c r="D80" s="205"/>
      <c r="E80" s="204" t="s">
        <v>84</v>
      </c>
      <c r="F80" s="205"/>
      <c r="G80" s="204" t="s">
        <v>84</v>
      </c>
      <c r="H80" s="205"/>
      <c r="I80" s="204" t="s">
        <v>84</v>
      </c>
      <c r="J80" s="205"/>
      <c r="K80" s="204" t="s">
        <v>84</v>
      </c>
      <c r="L80" s="205"/>
      <c r="M80" s="202" t="s">
        <v>84</v>
      </c>
      <c r="N80" s="203"/>
      <c r="O80" s="202" t="s">
        <v>84</v>
      </c>
      <c r="P80" s="203"/>
      <c r="Q80" s="202" t="s">
        <v>84</v>
      </c>
      <c r="R80" s="203"/>
      <c r="S80" s="202" t="s">
        <v>84</v>
      </c>
      <c r="T80" s="203"/>
      <c r="U80" s="202" t="s">
        <v>84</v>
      </c>
      <c r="V80" s="203"/>
      <c r="W80" s="202" t="s">
        <v>84</v>
      </c>
      <c r="X80" s="203"/>
      <c r="Y80" s="202" t="s">
        <v>84</v>
      </c>
      <c r="Z80" s="203"/>
      <c r="AA80" s="202" t="s">
        <v>84</v>
      </c>
      <c r="AB80" s="203"/>
      <c r="AC80" s="67">
        <f>252*1.14</f>
        <v>287.27999999999997</v>
      </c>
      <c r="AD80" s="67">
        <f>252*1.14</f>
        <v>287.27999999999997</v>
      </c>
      <c r="AE80" s="67">
        <f>518*1.14</f>
        <v>590.52</v>
      </c>
      <c r="AF80" s="67">
        <f>466*1.14</f>
        <v>531.24</v>
      </c>
      <c r="AG80" s="66" t="s">
        <v>122</v>
      </c>
      <c r="AH80" s="67">
        <f>485*1.14</f>
        <v>552.9</v>
      </c>
      <c r="AI80" s="66" t="s">
        <v>122</v>
      </c>
      <c r="AJ80" s="67">
        <f>518*1.14</f>
        <v>590.52</v>
      </c>
      <c r="AK80" s="67">
        <v>559.74</v>
      </c>
      <c r="AL80" s="220" t="s">
        <v>84</v>
      </c>
      <c r="AM80" s="221"/>
      <c r="AN80" s="267" t="s">
        <v>84</v>
      </c>
      <c r="AO80" s="268"/>
    </row>
    <row r="81" spans="1:41" x14ac:dyDescent="0.25">
      <c r="A81" s="285"/>
      <c r="B81" s="31" t="s">
        <v>50</v>
      </c>
      <c r="C81" s="204" t="s">
        <v>84</v>
      </c>
      <c r="D81" s="205"/>
      <c r="E81" s="204" t="s">
        <v>84</v>
      </c>
      <c r="F81" s="205"/>
      <c r="G81" s="204" t="s">
        <v>84</v>
      </c>
      <c r="H81" s="205"/>
      <c r="I81" s="204" t="s">
        <v>84</v>
      </c>
      <c r="J81" s="205"/>
      <c r="K81" s="204" t="s">
        <v>84</v>
      </c>
      <c r="L81" s="205"/>
      <c r="M81" s="202" t="s">
        <v>84</v>
      </c>
      <c r="N81" s="203"/>
      <c r="O81" s="202" t="s">
        <v>84</v>
      </c>
      <c r="P81" s="203"/>
      <c r="Q81" s="202" t="s">
        <v>84</v>
      </c>
      <c r="R81" s="203"/>
      <c r="S81" s="202" t="s">
        <v>84</v>
      </c>
      <c r="T81" s="203"/>
      <c r="U81" s="202" t="s">
        <v>84</v>
      </c>
      <c r="V81" s="203"/>
      <c r="W81" s="202" t="s">
        <v>84</v>
      </c>
      <c r="X81" s="203"/>
      <c r="Y81" s="202" t="s">
        <v>84</v>
      </c>
      <c r="Z81" s="203"/>
      <c r="AA81" s="202" t="s">
        <v>84</v>
      </c>
      <c r="AB81" s="203"/>
      <c r="AC81" s="68">
        <f>0.03*1.14</f>
        <v>3.4199999999999994E-2</v>
      </c>
      <c r="AD81" s="68">
        <f>0.03*1.14</f>
        <v>3.4199999999999994E-2</v>
      </c>
      <c r="AE81" s="68">
        <f>0.016*1.14</f>
        <v>1.8239999999999999E-2</v>
      </c>
      <c r="AF81" s="68">
        <f>0.038*1.14</f>
        <v>4.3319999999999997E-2</v>
      </c>
      <c r="AG81" s="66" t="s">
        <v>122</v>
      </c>
      <c r="AH81" s="68">
        <f>0.032*1.14</f>
        <v>3.6479999999999999E-2</v>
      </c>
      <c r="AI81" s="66" t="s">
        <v>122</v>
      </c>
      <c r="AJ81" s="68">
        <f>0.016*1.14</f>
        <v>1.8239999999999999E-2</v>
      </c>
      <c r="AK81" s="68">
        <f>0.016*1.14</f>
        <v>1.8239999999999999E-2</v>
      </c>
      <c r="AL81" s="220" t="s">
        <v>84</v>
      </c>
      <c r="AM81" s="221"/>
      <c r="AN81" s="267" t="s">
        <v>84</v>
      </c>
      <c r="AO81" s="268"/>
    </row>
    <row r="82" spans="1:41" x14ac:dyDescent="0.25">
      <c r="A82" s="285"/>
      <c r="B82" s="26" t="s">
        <v>114</v>
      </c>
      <c r="C82" s="204" t="s">
        <v>84</v>
      </c>
      <c r="D82" s="205"/>
      <c r="E82" s="204" t="s">
        <v>84</v>
      </c>
      <c r="F82" s="205"/>
      <c r="G82" s="204" t="s">
        <v>84</v>
      </c>
      <c r="H82" s="205"/>
      <c r="I82" s="204" t="s">
        <v>84</v>
      </c>
      <c r="J82" s="205"/>
      <c r="K82" s="204" t="s">
        <v>84</v>
      </c>
      <c r="L82" s="205"/>
      <c r="M82" s="202" t="s">
        <v>84</v>
      </c>
      <c r="N82" s="203"/>
      <c r="O82" s="202" t="s">
        <v>84</v>
      </c>
      <c r="P82" s="203"/>
      <c r="Q82" s="202" t="s">
        <v>84</v>
      </c>
      <c r="R82" s="203"/>
      <c r="S82" s="202" t="s">
        <v>84</v>
      </c>
      <c r="T82" s="203"/>
      <c r="U82" s="202" t="s">
        <v>84</v>
      </c>
      <c r="V82" s="203"/>
      <c r="W82" s="202" t="s">
        <v>84</v>
      </c>
      <c r="X82" s="203"/>
      <c r="Y82" s="202" t="s">
        <v>84</v>
      </c>
      <c r="Z82" s="203"/>
      <c r="AA82" s="202" t="s">
        <v>84</v>
      </c>
      <c r="AB82" s="203"/>
      <c r="AC82" s="62">
        <v>5</v>
      </c>
      <c r="AD82" s="62">
        <v>5</v>
      </c>
      <c r="AE82" s="62">
        <v>12</v>
      </c>
      <c r="AF82" s="62">
        <v>12</v>
      </c>
      <c r="AG82" s="62" t="s">
        <v>123</v>
      </c>
      <c r="AH82" s="62">
        <v>16</v>
      </c>
      <c r="AI82" s="62" t="s">
        <v>123</v>
      </c>
      <c r="AJ82" s="62">
        <v>12</v>
      </c>
      <c r="AK82" s="62">
        <v>12</v>
      </c>
      <c r="AL82" s="220" t="s">
        <v>84</v>
      </c>
      <c r="AM82" s="221"/>
      <c r="AN82" s="267" t="s">
        <v>84</v>
      </c>
      <c r="AO82" s="268"/>
    </row>
    <row r="83" spans="1:41" x14ac:dyDescent="0.25">
      <c r="A83" s="286"/>
      <c r="B83" s="26" t="s">
        <v>46</v>
      </c>
      <c r="C83" s="204" t="s">
        <v>84</v>
      </c>
      <c r="D83" s="205"/>
      <c r="E83" s="204" t="s">
        <v>84</v>
      </c>
      <c r="F83" s="205"/>
      <c r="G83" s="204" t="s">
        <v>84</v>
      </c>
      <c r="H83" s="205"/>
      <c r="I83" s="204" t="s">
        <v>84</v>
      </c>
      <c r="J83" s="205"/>
      <c r="K83" s="204" t="s">
        <v>84</v>
      </c>
      <c r="L83" s="205"/>
      <c r="M83" s="202" t="s">
        <v>84</v>
      </c>
      <c r="N83" s="203"/>
      <c r="O83" s="202" t="s">
        <v>84</v>
      </c>
      <c r="P83" s="203"/>
      <c r="Q83" s="202" t="s">
        <v>84</v>
      </c>
      <c r="R83" s="203"/>
      <c r="S83" s="202" t="s">
        <v>84</v>
      </c>
      <c r="T83" s="203"/>
      <c r="U83" s="202" t="s">
        <v>84</v>
      </c>
      <c r="V83" s="203"/>
      <c r="W83" s="202" t="s">
        <v>84</v>
      </c>
      <c r="X83" s="203"/>
      <c r="Y83" s="202" t="s">
        <v>84</v>
      </c>
      <c r="Z83" s="203"/>
      <c r="AA83" s="202" t="s">
        <v>84</v>
      </c>
      <c r="AB83" s="203"/>
      <c r="AC83" s="69">
        <v>3.9699999999999999E-2</v>
      </c>
      <c r="AD83" s="69">
        <v>3.9699999999999999E-2</v>
      </c>
      <c r="AE83" s="69">
        <v>0.1313</v>
      </c>
      <c r="AF83" s="69">
        <v>0.35410000000000003</v>
      </c>
      <c r="AG83" s="69"/>
      <c r="AH83" s="69">
        <v>0.3402</v>
      </c>
      <c r="AI83" s="69">
        <v>0.3402</v>
      </c>
      <c r="AJ83" s="69">
        <v>0.1313</v>
      </c>
      <c r="AK83" s="69">
        <v>0.13850000000000001</v>
      </c>
      <c r="AL83" s="220" t="s">
        <v>84</v>
      </c>
      <c r="AM83" s="221"/>
      <c r="AN83" s="267" t="s">
        <v>84</v>
      </c>
      <c r="AO83" s="268"/>
    </row>
    <row r="84" spans="1:41" ht="8.65" customHeight="1" x14ac:dyDescent="0.25">
      <c r="A84" s="32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34"/>
      <c r="AD84" s="34"/>
      <c r="AE84" s="34"/>
      <c r="AF84" s="34"/>
      <c r="AG84" s="34"/>
      <c r="AH84" s="34"/>
      <c r="AI84" s="34"/>
      <c r="AJ84" s="34"/>
      <c r="AK84" s="34"/>
      <c r="AL84" s="138"/>
      <c r="AM84" s="145"/>
      <c r="AN84" s="34"/>
      <c r="AO84" s="35"/>
    </row>
    <row r="85" spans="1:41" x14ac:dyDescent="0.25">
      <c r="A85" s="284" t="s">
        <v>52</v>
      </c>
      <c r="B85" s="28" t="s">
        <v>48</v>
      </c>
      <c r="C85" s="204" t="s">
        <v>84</v>
      </c>
      <c r="D85" s="205"/>
      <c r="E85" s="204" t="s">
        <v>84</v>
      </c>
      <c r="F85" s="205"/>
      <c r="G85" s="204" t="s">
        <v>84</v>
      </c>
      <c r="H85" s="205"/>
      <c r="I85" s="204" t="s">
        <v>84</v>
      </c>
      <c r="J85" s="205"/>
      <c r="K85" s="204" t="s">
        <v>84</v>
      </c>
      <c r="L85" s="205"/>
      <c r="M85" s="202" t="s">
        <v>84</v>
      </c>
      <c r="N85" s="203"/>
      <c r="O85" s="202" t="s">
        <v>84</v>
      </c>
      <c r="P85" s="203"/>
      <c r="Q85" s="202" t="s">
        <v>84</v>
      </c>
      <c r="R85" s="203"/>
      <c r="S85" s="202" t="s">
        <v>84</v>
      </c>
      <c r="T85" s="203"/>
      <c r="U85" s="202" t="s">
        <v>84</v>
      </c>
      <c r="V85" s="203"/>
      <c r="W85" s="202" t="s">
        <v>84</v>
      </c>
      <c r="X85" s="203"/>
      <c r="Y85" s="202" t="s">
        <v>84</v>
      </c>
      <c r="Z85" s="203"/>
      <c r="AA85" s="202" t="s">
        <v>84</v>
      </c>
      <c r="AB85" s="203"/>
      <c r="AC85" s="65">
        <v>10000</v>
      </c>
      <c r="AD85" s="65">
        <v>10000</v>
      </c>
      <c r="AE85" s="65">
        <v>25000</v>
      </c>
      <c r="AF85" s="65">
        <v>10000</v>
      </c>
      <c r="AG85" s="66" t="s">
        <v>122</v>
      </c>
      <c r="AH85" s="65">
        <v>15000</v>
      </c>
      <c r="AI85" s="66" t="s">
        <v>122</v>
      </c>
      <c r="AJ85" s="65">
        <v>25000</v>
      </c>
      <c r="AK85" s="65">
        <v>30000</v>
      </c>
      <c r="AL85" s="220" t="s">
        <v>84</v>
      </c>
      <c r="AM85" s="221"/>
      <c r="AN85" s="267" t="s">
        <v>84</v>
      </c>
      <c r="AO85" s="268"/>
    </row>
    <row r="86" spans="1:41" x14ac:dyDescent="0.25">
      <c r="A86" s="285"/>
      <c r="B86" s="28" t="s">
        <v>113</v>
      </c>
      <c r="C86" s="204" t="s">
        <v>84</v>
      </c>
      <c r="D86" s="205"/>
      <c r="E86" s="204" t="s">
        <v>84</v>
      </c>
      <c r="F86" s="205"/>
      <c r="G86" s="204" t="s">
        <v>84</v>
      </c>
      <c r="H86" s="205"/>
      <c r="I86" s="204" t="s">
        <v>84</v>
      </c>
      <c r="J86" s="205"/>
      <c r="K86" s="204" t="s">
        <v>84</v>
      </c>
      <c r="L86" s="205"/>
      <c r="M86" s="202" t="s">
        <v>84</v>
      </c>
      <c r="N86" s="203"/>
      <c r="O86" s="202" t="s">
        <v>84</v>
      </c>
      <c r="P86" s="203"/>
      <c r="Q86" s="202" t="s">
        <v>84</v>
      </c>
      <c r="R86" s="203"/>
      <c r="S86" s="202" t="s">
        <v>84</v>
      </c>
      <c r="T86" s="203"/>
      <c r="U86" s="202" t="s">
        <v>84</v>
      </c>
      <c r="V86" s="203"/>
      <c r="W86" s="202" t="s">
        <v>84</v>
      </c>
      <c r="X86" s="203"/>
      <c r="Y86" s="202" t="s">
        <v>84</v>
      </c>
      <c r="Z86" s="203"/>
      <c r="AA86" s="202" t="s">
        <v>84</v>
      </c>
      <c r="AB86" s="203"/>
      <c r="AC86" s="67">
        <f>419*1.14</f>
        <v>477.65999999999997</v>
      </c>
      <c r="AD86" s="67">
        <f>419*1.14</f>
        <v>477.65999999999997</v>
      </c>
      <c r="AE86" s="67">
        <f>749*1.14</f>
        <v>853.8599999999999</v>
      </c>
      <c r="AF86" s="67">
        <f>735*1.14</f>
        <v>837.9</v>
      </c>
      <c r="AG86" s="66" t="s">
        <v>122</v>
      </c>
      <c r="AH86" s="67">
        <f>700*1.14</f>
        <v>797.99999999999989</v>
      </c>
      <c r="AI86" s="66" t="s">
        <v>122</v>
      </c>
      <c r="AJ86" s="67">
        <f>749*1.14</f>
        <v>853.8599999999999</v>
      </c>
      <c r="AK86" s="67">
        <f>834*1.14</f>
        <v>950.75999999999988</v>
      </c>
      <c r="AL86" s="220" t="s">
        <v>84</v>
      </c>
      <c r="AM86" s="221"/>
      <c r="AN86" s="267" t="s">
        <v>84</v>
      </c>
      <c r="AO86" s="268"/>
    </row>
    <row r="87" spans="1:41" x14ac:dyDescent="0.25">
      <c r="A87" s="285"/>
      <c r="B87" s="28" t="s">
        <v>50</v>
      </c>
      <c r="C87" s="204" t="s">
        <v>84</v>
      </c>
      <c r="D87" s="205"/>
      <c r="E87" s="204" t="s">
        <v>84</v>
      </c>
      <c r="F87" s="205"/>
      <c r="G87" s="204" t="s">
        <v>84</v>
      </c>
      <c r="H87" s="205"/>
      <c r="I87" s="204" t="s">
        <v>84</v>
      </c>
      <c r="J87" s="205"/>
      <c r="K87" s="204" t="s">
        <v>84</v>
      </c>
      <c r="L87" s="205"/>
      <c r="M87" s="202" t="s">
        <v>84</v>
      </c>
      <c r="N87" s="203"/>
      <c r="O87" s="202" t="s">
        <v>84</v>
      </c>
      <c r="P87" s="203"/>
      <c r="Q87" s="202" t="s">
        <v>84</v>
      </c>
      <c r="R87" s="203"/>
      <c r="S87" s="202" t="s">
        <v>84</v>
      </c>
      <c r="T87" s="203"/>
      <c r="U87" s="202" t="s">
        <v>84</v>
      </c>
      <c r="V87" s="203"/>
      <c r="W87" s="202" t="s">
        <v>84</v>
      </c>
      <c r="X87" s="203"/>
      <c r="Y87" s="202" t="s">
        <v>84</v>
      </c>
      <c r="Z87" s="203"/>
      <c r="AA87" s="202" t="s">
        <v>84</v>
      </c>
      <c r="AB87" s="203"/>
      <c r="AC87" s="70">
        <f>0.026*1.14</f>
        <v>2.9639999999999996E-2</v>
      </c>
      <c r="AD87" s="70">
        <f>0.026*1.14</f>
        <v>2.9639999999999996E-2</v>
      </c>
      <c r="AE87" s="70">
        <f>0.014*1.14</f>
        <v>1.5959999999999998E-2</v>
      </c>
      <c r="AF87" s="68">
        <f>0.032*1.14</f>
        <v>3.6479999999999999E-2</v>
      </c>
      <c r="AG87" s="66" t="s">
        <v>122</v>
      </c>
      <c r="AH87" s="70">
        <f>0.026*1.14</f>
        <v>2.9639999999999996E-2</v>
      </c>
      <c r="AI87" s="66" t="s">
        <v>122</v>
      </c>
      <c r="AJ87" s="70">
        <f>0.014*1.14</f>
        <v>1.5959999999999998E-2</v>
      </c>
      <c r="AK87" s="70">
        <f>0.014*1.14</f>
        <v>1.5959999999999998E-2</v>
      </c>
      <c r="AL87" s="220" t="s">
        <v>84</v>
      </c>
      <c r="AM87" s="221"/>
      <c r="AN87" s="267" t="s">
        <v>84</v>
      </c>
      <c r="AO87" s="268"/>
    </row>
    <row r="88" spans="1:41" x14ac:dyDescent="0.25">
      <c r="A88" s="285"/>
      <c r="B88" s="26" t="s">
        <v>114</v>
      </c>
      <c r="C88" s="204" t="s">
        <v>84</v>
      </c>
      <c r="D88" s="205"/>
      <c r="E88" s="204" t="s">
        <v>84</v>
      </c>
      <c r="F88" s="205"/>
      <c r="G88" s="204" t="s">
        <v>84</v>
      </c>
      <c r="H88" s="205"/>
      <c r="I88" s="204" t="s">
        <v>84</v>
      </c>
      <c r="J88" s="205"/>
      <c r="K88" s="204" t="s">
        <v>84</v>
      </c>
      <c r="L88" s="205"/>
      <c r="M88" s="202" t="s">
        <v>84</v>
      </c>
      <c r="N88" s="203"/>
      <c r="O88" s="202" t="s">
        <v>84</v>
      </c>
      <c r="P88" s="203"/>
      <c r="Q88" s="202" t="s">
        <v>84</v>
      </c>
      <c r="R88" s="203"/>
      <c r="S88" s="202" t="s">
        <v>84</v>
      </c>
      <c r="T88" s="203"/>
      <c r="U88" s="202" t="s">
        <v>84</v>
      </c>
      <c r="V88" s="203"/>
      <c r="W88" s="202" t="s">
        <v>84</v>
      </c>
      <c r="X88" s="203"/>
      <c r="Y88" s="202" t="s">
        <v>84</v>
      </c>
      <c r="Z88" s="203"/>
      <c r="AA88" s="202" t="s">
        <v>84</v>
      </c>
      <c r="AB88" s="203"/>
      <c r="AC88" s="62">
        <v>10</v>
      </c>
      <c r="AD88" s="62">
        <v>10</v>
      </c>
      <c r="AE88" s="62">
        <v>19</v>
      </c>
      <c r="AF88" s="62">
        <v>24</v>
      </c>
      <c r="AG88" s="62" t="s">
        <v>123</v>
      </c>
      <c r="AH88" s="62">
        <v>32</v>
      </c>
      <c r="AI88" s="62" t="s">
        <v>123</v>
      </c>
      <c r="AJ88" s="62">
        <v>19</v>
      </c>
      <c r="AK88" s="62">
        <v>24</v>
      </c>
      <c r="AL88" s="220" t="s">
        <v>84</v>
      </c>
      <c r="AM88" s="221"/>
      <c r="AN88" s="267" t="s">
        <v>84</v>
      </c>
      <c r="AO88" s="268"/>
    </row>
    <row r="89" spans="1:41" x14ac:dyDescent="0.25">
      <c r="A89" s="286"/>
      <c r="B89" s="26" t="s">
        <v>46</v>
      </c>
      <c r="C89" s="204" t="s">
        <v>84</v>
      </c>
      <c r="D89" s="205"/>
      <c r="E89" s="204" t="s">
        <v>84</v>
      </c>
      <c r="F89" s="205"/>
      <c r="G89" s="204" t="s">
        <v>84</v>
      </c>
      <c r="H89" s="205"/>
      <c r="I89" s="204" t="s">
        <v>84</v>
      </c>
      <c r="J89" s="205"/>
      <c r="K89" s="204" t="s">
        <v>84</v>
      </c>
      <c r="L89" s="205"/>
      <c r="M89" s="202" t="s">
        <v>84</v>
      </c>
      <c r="N89" s="203"/>
      <c r="O89" s="202" t="s">
        <v>84</v>
      </c>
      <c r="P89" s="203"/>
      <c r="Q89" s="202" t="s">
        <v>84</v>
      </c>
      <c r="R89" s="203"/>
      <c r="S89" s="202" t="s">
        <v>84</v>
      </c>
      <c r="T89" s="203"/>
      <c r="U89" s="202" t="s">
        <v>84</v>
      </c>
      <c r="V89" s="203"/>
      <c r="W89" s="202" t="s">
        <v>84</v>
      </c>
      <c r="X89" s="203"/>
      <c r="Y89" s="202" t="s">
        <v>84</v>
      </c>
      <c r="Z89" s="203"/>
      <c r="AA89" s="202" t="s">
        <v>84</v>
      </c>
      <c r="AB89" s="203"/>
      <c r="AC89" s="69">
        <v>2.3900000000000001E-2</v>
      </c>
      <c r="AD89" s="69">
        <v>2.3900000000000001E-2</v>
      </c>
      <c r="AE89" s="69">
        <v>9.0800000000000006E-2</v>
      </c>
      <c r="AF89" s="69">
        <v>0.22450000000000001</v>
      </c>
      <c r="AG89" s="69"/>
      <c r="AH89" s="69">
        <v>0.23569999999999999</v>
      </c>
      <c r="AI89" s="69">
        <v>0.23569999999999999</v>
      </c>
      <c r="AJ89" s="69">
        <v>9.0800000000000006E-2</v>
      </c>
      <c r="AK89" s="69">
        <v>8.1500000000000003E-2</v>
      </c>
      <c r="AL89" s="220" t="s">
        <v>84</v>
      </c>
      <c r="AM89" s="221"/>
      <c r="AN89" s="267" t="s">
        <v>84</v>
      </c>
      <c r="AO89" s="268"/>
    </row>
    <row r="90" spans="1:41" ht="10.15" customHeight="1" x14ac:dyDescent="0.25">
      <c r="A90" s="59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60"/>
      <c r="AD90" s="60"/>
      <c r="AE90" s="60"/>
      <c r="AF90" s="60"/>
      <c r="AG90" s="60"/>
      <c r="AH90" s="60"/>
      <c r="AI90" s="60"/>
      <c r="AJ90" s="60"/>
      <c r="AK90" s="60"/>
      <c r="AL90" s="136"/>
      <c r="AM90" s="147"/>
      <c r="AN90" s="60"/>
      <c r="AO90" s="61"/>
    </row>
    <row r="91" spans="1:41" x14ac:dyDescent="0.25">
      <c r="A91" s="291" t="s">
        <v>115</v>
      </c>
      <c r="B91" s="292"/>
      <c r="C91" s="204" t="s">
        <v>84</v>
      </c>
      <c r="D91" s="205"/>
      <c r="E91" s="204" t="s">
        <v>84</v>
      </c>
      <c r="F91" s="205"/>
      <c r="G91" s="204" t="s">
        <v>84</v>
      </c>
      <c r="H91" s="205"/>
      <c r="I91" s="204" t="s">
        <v>84</v>
      </c>
      <c r="J91" s="205"/>
      <c r="K91" s="204" t="s">
        <v>84</v>
      </c>
      <c r="L91" s="205"/>
      <c r="M91" s="202" t="s">
        <v>84</v>
      </c>
      <c r="N91" s="203"/>
      <c r="O91" s="202" t="s">
        <v>84</v>
      </c>
      <c r="P91" s="203"/>
      <c r="Q91" s="202" t="s">
        <v>84</v>
      </c>
      <c r="R91" s="203"/>
      <c r="S91" s="202" t="s">
        <v>84</v>
      </c>
      <c r="T91" s="203"/>
      <c r="U91" s="202" t="s">
        <v>84</v>
      </c>
      <c r="V91" s="203"/>
      <c r="W91" s="202" t="s">
        <v>84</v>
      </c>
      <c r="X91" s="203"/>
      <c r="Y91" s="202" t="s">
        <v>84</v>
      </c>
      <c r="Z91" s="203"/>
      <c r="AA91" s="202" t="s">
        <v>84</v>
      </c>
      <c r="AB91" s="203"/>
      <c r="AC91" s="49">
        <v>215</v>
      </c>
      <c r="AD91" s="49">
        <v>215</v>
      </c>
      <c r="AE91" s="49">
        <v>271</v>
      </c>
      <c r="AF91" s="267" t="s">
        <v>84</v>
      </c>
      <c r="AG91" s="268"/>
      <c r="AH91" s="267" t="s">
        <v>84</v>
      </c>
      <c r="AI91" s="268"/>
      <c r="AJ91" s="49">
        <v>271</v>
      </c>
      <c r="AK91" s="54">
        <v>290</v>
      </c>
      <c r="AL91" s="220" t="s">
        <v>84</v>
      </c>
      <c r="AM91" s="221"/>
      <c r="AN91" s="267" t="s">
        <v>84</v>
      </c>
      <c r="AO91" s="268"/>
    </row>
    <row r="92" spans="1:41" x14ac:dyDescent="0.25">
      <c r="A92" s="291" t="s">
        <v>116</v>
      </c>
      <c r="B92" s="292"/>
      <c r="C92" s="204" t="s">
        <v>84</v>
      </c>
      <c r="D92" s="205"/>
      <c r="E92" s="204" t="s">
        <v>84</v>
      </c>
      <c r="F92" s="205"/>
      <c r="G92" s="204" t="s">
        <v>84</v>
      </c>
      <c r="H92" s="205"/>
      <c r="I92" s="204" t="s">
        <v>84</v>
      </c>
      <c r="J92" s="205"/>
      <c r="K92" s="204" t="s">
        <v>84</v>
      </c>
      <c r="L92" s="205"/>
      <c r="M92" s="202" t="s">
        <v>84</v>
      </c>
      <c r="N92" s="203"/>
      <c r="O92" s="202" t="s">
        <v>84</v>
      </c>
      <c r="P92" s="203"/>
      <c r="Q92" s="202" t="s">
        <v>84</v>
      </c>
      <c r="R92" s="203"/>
      <c r="S92" s="202" t="s">
        <v>84</v>
      </c>
      <c r="T92" s="203"/>
      <c r="U92" s="202" t="s">
        <v>84</v>
      </c>
      <c r="V92" s="203"/>
      <c r="W92" s="202" t="s">
        <v>84</v>
      </c>
      <c r="X92" s="203"/>
      <c r="Y92" s="202" t="s">
        <v>84</v>
      </c>
      <c r="Z92" s="203"/>
      <c r="AA92" s="202" t="s">
        <v>84</v>
      </c>
      <c r="AB92" s="203"/>
      <c r="AC92" s="49">
        <v>455</v>
      </c>
      <c r="AD92" s="49">
        <v>455</v>
      </c>
      <c r="AE92" s="49">
        <v>455</v>
      </c>
      <c r="AF92" s="267" t="s">
        <v>84</v>
      </c>
      <c r="AG92" s="268"/>
      <c r="AH92" s="267" t="s">
        <v>84</v>
      </c>
      <c r="AI92" s="268"/>
      <c r="AJ92" s="49">
        <v>455</v>
      </c>
      <c r="AK92" s="54">
        <v>455</v>
      </c>
      <c r="AL92" s="220" t="s">
        <v>84</v>
      </c>
      <c r="AM92" s="221"/>
      <c r="AN92" s="267" t="s">
        <v>84</v>
      </c>
      <c r="AO92" s="268"/>
    </row>
    <row r="93" spans="1:41" x14ac:dyDescent="0.25">
      <c r="A93" s="291" t="s">
        <v>117</v>
      </c>
      <c r="B93" s="292"/>
      <c r="C93" s="204" t="s">
        <v>84</v>
      </c>
      <c r="D93" s="205"/>
      <c r="E93" s="204" t="s">
        <v>84</v>
      </c>
      <c r="F93" s="205"/>
      <c r="G93" s="204" t="s">
        <v>84</v>
      </c>
      <c r="H93" s="205"/>
      <c r="I93" s="204" t="s">
        <v>84</v>
      </c>
      <c r="J93" s="205"/>
      <c r="K93" s="204" t="s">
        <v>84</v>
      </c>
      <c r="L93" s="205"/>
      <c r="M93" s="202" t="s">
        <v>84</v>
      </c>
      <c r="N93" s="203"/>
      <c r="O93" s="202" t="s">
        <v>84</v>
      </c>
      <c r="P93" s="203"/>
      <c r="Q93" s="202" t="s">
        <v>84</v>
      </c>
      <c r="R93" s="203"/>
      <c r="S93" s="202" t="s">
        <v>84</v>
      </c>
      <c r="T93" s="203"/>
      <c r="U93" s="202" t="s">
        <v>84</v>
      </c>
      <c r="V93" s="203"/>
      <c r="W93" s="202" t="s">
        <v>84</v>
      </c>
      <c r="X93" s="203"/>
      <c r="Y93" s="202" t="s">
        <v>84</v>
      </c>
      <c r="Z93" s="203"/>
      <c r="AA93" s="202" t="s">
        <v>84</v>
      </c>
      <c r="AB93" s="203"/>
      <c r="AC93" s="56" t="s">
        <v>84</v>
      </c>
      <c r="AD93" s="56" t="s">
        <v>84</v>
      </c>
      <c r="AE93" s="56" t="s">
        <v>84</v>
      </c>
      <c r="AF93" s="49">
        <v>269</v>
      </c>
      <c r="AG93" s="56" t="s">
        <v>84</v>
      </c>
      <c r="AH93" s="267" t="s">
        <v>84</v>
      </c>
      <c r="AI93" s="268"/>
      <c r="AJ93" s="56" t="s">
        <v>84</v>
      </c>
      <c r="AK93" s="56" t="s">
        <v>84</v>
      </c>
      <c r="AL93" s="220" t="s">
        <v>84</v>
      </c>
      <c r="AM93" s="221"/>
      <c r="AN93" s="267" t="s">
        <v>84</v>
      </c>
      <c r="AO93" s="268"/>
    </row>
    <row r="94" spans="1:41" x14ac:dyDescent="0.25">
      <c r="A94" s="291" t="s">
        <v>118</v>
      </c>
      <c r="B94" s="292"/>
      <c r="C94" s="204" t="s">
        <v>84</v>
      </c>
      <c r="D94" s="205"/>
      <c r="E94" s="204" t="s">
        <v>84</v>
      </c>
      <c r="F94" s="205"/>
      <c r="G94" s="204" t="s">
        <v>84</v>
      </c>
      <c r="H94" s="205"/>
      <c r="I94" s="204" t="s">
        <v>84</v>
      </c>
      <c r="J94" s="205"/>
      <c r="K94" s="204" t="s">
        <v>84</v>
      </c>
      <c r="L94" s="205"/>
      <c r="M94" s="202" t="s">
        <v>84</v>
      </c>
      <c r="N94" s="203"/>
      <c r="O94" s="202" t="s">
        <v>84</v>
      </c>
      <c r="P94" s="203"/>
      <c r="Q94" s="202" t="s">
        <v>84</v>
      </c>
      <c r="R94" s="203"/>
      <c r="S94" s="202" t="s">
        <v>84</v>
      </c>
      <c r="T94" s="203"/>
      <c r="U94" s="202" t="s">
        <v>84</v>
      </c>
      <c r="V94" s="203"/>
      <c r="W94" s="202" t="s">
        <v>84</v>
      </c>
      <c r="X94" s="203"/>
      <c r="Y94" s="202" t="s">
        <v>84</v>
      </c>
      <c r="Z94" s="203"/>
      <c r="AA94" s="202" t="s">
        <v>84</v>
      </c>
      <c r="AB94" s="203"/>
      <c r="AC94" s="56" t="s">
        <v>84</v>
      </c>
      <c r="AD94" s="56" t="s">
        <v>84</v>
      </c>
      <c r="AE94" s="56" t="s">
        <v>84</v>
      </c>
      <c r="AF94" s="267" t="s">
        <v>84</v>
      </c>
      <c r="AG94" s="268"/>
      <c r="AH94" s="267" t="s">
        <v>84</v>
      </c>
      <c r="AI94" s="268"/>
      <c r="AJ94" s="56" t="s">
        <v>84</v>
      </c>
      <c r="AK94" s="56" t="s">
        <v>84</v>
      </c>
      <c r="AL94" s="220" t="s">
        <v>84</v>
      </c>
      <c r="AM94" s="221"/>
      <c r="AN94" s="267" t="s">
        <v>84</v>
      </c>
      <c r="AO94" s="268"/>
    </row>
    <row r="95" spans="1:41" x14ac:dyDescent="0.25">
      <c r="A95" s="291" t="s">
        <v>141</v>
      </c>
      <c r="B95" s="292"/>
      <c r="C95" s="204" t="s">
        <v>84</v>
      </c>
      <c r="D95" s="205"/>
      <c r="E95" s="204" t="s">
        <v>84</v>
      </c>
      <c r="F95" s="205"/>
      <c r="G95" s="204" t="s">
        <v>84</v>
      </c>
      <c r="H95" s="205"/>
      <c r="I95" s="204" t="s">
        <v>84</v>
      </c>
      <c r="J95" s="205"/>
      <c r="K95" s="204" t="s">
        <v>84</v>
      </c>
      <c r="L95" s="205"/>
      <c r="M95" s="202" t="s">
        <v>84</v>
      </c>
      <c r="N95" s="203"/>
      <c r="O95" s="202" t="s">
        <v>84</v>
      </c>
      <c r="P95" s="203"/>
      <c r="Q95" s="202" t="s">
        <v>84</v>
      </c>
      <c r="R95" s="203"/>
      <c r="S95" s="202" t="s">
        <v>84</v>
      </c>
      <c r="T95" s="203"/>
      <c r="U95" s="202" t="s">
        <v>84</v>
      </c>
      <c r="V95" s="203"/>
      <c r="W95" s="202" t="s">
        <v>84</v>
      </c>
      <c r="X95" s="203"/>
      <c r="Y95" s="202" t="s">
        <v>84</v>
      </c>
      <c r="Z95" s="203"/>
      <c r="AA95" s="202" t="s">
        <v>84</v>
      </c>
      <c r="AB95" s="203"/>
      <c r="AC95" s="56" t="s">
        <v>84</v>
      </c>
      <c r="AD95" s="56" t="s">
        <v>84</v>
      </c>
      <c r="AE95" s="56" t="s">
        <v>84</v>
      </c>
      <c r="AF95" s="267" t="s">
        <v>84</v>
      </c>
      <c r="AG95" s="268"/>
      <c r="AH95" s="267" t="s">
        <v>84</v>
      </c>
      <c r="AI95" s="268"/>
      <c r="AJ95" s="56" t="s">
        <v>84</v>
      </c>
      <c r="AK95" s="56" t="s">
        <v>84</v>
      </c>
      <c r="AL95" s="220" t="s">
        <v>84</v>
      </c>
      <c r="AM95" s="221"/>
      <c r="AN95" s="204">
        <v>790</v>
      </c>
      <c r="AO95" s="205" t="s">
        <v>84</v>
      </c>
    </row>
    <row r="96" spans="1:41" x14ac:dyDescent="0.25">
      <c r="A96" s="291" t="s">
        <v>119</v>
      </c>
      <c r="B96" s="292"/>
      <c r="C96" s="204" t="s">
        <v>84</v>
      </c>
      <c r="D96" s="205"/>
      <c r="E96" s="204" t="s">
        <v>84</v>
      </c>
      <c r="F96" s="205"/>
      <c r="G96" s="204" t="s">
        <v>84</v>
      </c>
      <c r="H96" s="205"/>
      <c r="I96" s="204" t="s">
        <v>84</v>
      </c>
      <c r="J96" s="205"/>
      <c r="K96" s="204" t="s">
        <v>84</v>
      </c>
      <c r="L96" s="205"/>
      <c r="M96" s="202" t="s">
        <v>84</v>
      </c>
      <c r="N96" s="203"/>
      <c r="O96" s="202" t="s">
        <v>84</v>
      </c>
      <c r="P96" s="203"/>
      <c r="Q96" s="202" t="s">
        <v>84</v>
      </c>
      <c r="R96" s="203"/>
      <c r="S96" s="202" t="s">
        <v>84</v>
      </c>
      <c r="T96" s="203"/>
      <c r="U96" s="202" t="s">
        <v>84</v>
      </c>
      <c r="V96" s="203"/>
      <c r="W96" s="202" t="s">
        <v>84</v>
      </c>
      <c r="X96" s="203"/>
      <c r="Y96" s="202" t="s">
        <v>84</v>
      </c>
      <c r="Z96" s="203"/>
      <c r="AA96" s="202" t="s">
        <v>84</v>
      </c>
      <c r="AB96" s="203"/>
      <c r="AC96" s="56" t="s">
        <v>84</v>
      </c>
      <c r="AD96" s="56" t="s">
        <v>84</v>
      </c>
      <c r="AE96" s="56" t="s">
        <v>84</v>
      </c>
      <c r="AF96" s="267" t="s">
        <v>84</v>
      </c>
      <c r="AG96" s="268"/>
      <c r="AH96" s="267" t="s">
        <v>84</v>
      </c>
      <c r="AI96" s="268"/>
      <c r="AJ96" s="56" t="s">
        <v>84</v>
      </c>
      <c r="AK96" s="56" t="s">
        <v>84</v>
      </c>
      <c r="AL96" s="220" t="s">
        <v>84</v>
      </c>
      <c r="AM96" s="221"/>
      <c r="AN96" s="204">
        <v>105</v>
      </c>
      <c r="AO96" s="205" t="s">
        <v>84</v>
      </c>
    </row>
    <row r="97" spans="1:41" x14ac:dyDescent="0.25">
      <c r="A97" s="291" t="s">
        <v>120</v>
      </c>
      <c r="B97" s="292"/>
      <c r="C97" s="204" t="s">
        <v>84</v>
      </c>
      <c r="D97" s="205"/>
      <c r="E97" s="204" t="s">
        <v>84</v>
      </c>
      <c r="F97" s="205"/>
      <c r="G97" s="204" t="s">
        <v>84</v>
      </c>
      <c r="H97" s="205"/>
      <c r="I97" s="204" t="s">
        <v>84</v>
      </c>
      <c r="J97" s="205"/>
      <c r="K97" s="204" t="s">
        <v>84</v>
      </c>
      <c r="L97" s="205"/>
      <c r="M97" s="202" t="s">
        <v>84</v>
      </c>
      <c r="N97" s="203"/>
      <c r="O97" s="202" t="s">
        <v>84</v>
      </c>
      <c r="P97" s="203"/>
      <c r="Q97" s="202" t="s">
        <v>84</v>
      </c>
      <c r="R97" s="203"/>
      <c r="S97" s="202" t="s">
        <v>84</v>
      </c>
      <c r="T97" s="203"/>
      <c r="U97" s="202" t="s">
        <v>84</v>
      </c>
      <c r="V97" s="203"/>
      <c r="W97" s="202" t="s">
        <v>84</v>
      </c>
      <c r="X97" s="203"/>
      <c r="Y97" s="202" t="s">
        <v>84</v>
      </c>
      <c r="Z97" s="203"/>
      <c r="AA97" s="202" t="s">
        <v>84</v>
      </c>
      <c r="AB97" s="203"/>
      <c r="AC97" s="56" t="s">
        <v>84</v>
      </c>
      <c r="AD97" s="56" t="s">
        <v>84</v>
      </c>
      <c r="AE97" s="56" t="s">
        <v>84</v>
      </c>
      <c r="AF97" s="267" t="s">
        <v>84</v>
      </c>
      <c r="AG97" s="268"/>
      <c r="AH97" s="267" t="s">
        <v>84</v>
      </c>
      <c r="AI97" s="268"/>
      <c r="AJ97" s="56" t="s">
        <v>84</v>
      </c>
      <c r="AK97" s="56" t="s">
        <v>84</v>
      </c>
      <c r="AL97" s="220" t="s">
        <v>84</v>
      </c>
      <c r="AM97" s="221"/>
      <c r="AN97" s="204">
        <v>480</v>
      </c>
      <c r="AO97" s="205" t="s">
        <v>84</v>
      </c>
    </row>
    <row r="98" spans="1:41" x14ac:dyDescent="0.25">
      <c r="A98" s="291" t="s">
        <v>121</v>
      </c>
      <c r="B98" s="292"/>
      <c r="C98" s="204" t="s">
        <v>84</v>
      </c>
      <c r="D98" s="205"/>
      <c r="E98" s="204" t="s">
        <v>84</v>
      </c>
      <c r="F98" s="205"/>
      <c r="G98" s="204" t="s">
        <v>84</v>
      </c>
      <c r="H98" s="205"/>
      <c r="I98" s="204" t="s">
        <v>84</v>
      </c>
      <c r="J98" s="205"/>
      <c r="K98" s="204" t="s">
        <v>84</v>
      </c>
      <c r="L98" s="205"/>
      <c r="M98" s="202" t="s">
        <v>84</v>
      </c>
      <c r="N98" s="203"/>
      <c r="O98" s="202" t="s">
        <v>84</v>
      </c>
      <c r="P98" s="203"/>
      <c r="Q98" s="202" t="s">
        <v>84</v>
      </c>
      <c r="R98" s="203"/>
      <c r="S98" s="202" t="s">
        <v>84</v>
      </c>
      <c r="T98" s="203"/>
      <c r="U98" s="202" t="s">
        <v>84</v>
      </c>
      <c r="V98" s="203"/>
      <c r="W98" s="202" t="s">
        <v>84</v>
      </c>
      <c r="X98" s="203"/>
      <c r="Y98" s="202" t="s">
        <v>84</v>
      </c>
      <c r="Z98" s="203"/>
      <c r="AA98" s="202" t="s">
        <v>84</v>
      </c>
      <c r="AB98" s="203"/>
      <c r="AC98" s="56" t="s">
        <v>84</v>
      </c>
      <c r="AD98" s="56" t="s">
        <v>84</v>
      </c>
      <c r="AE98" s="56" t="s">
        <v>84</v>
      </c>
      <c r="AF98" s="267" t="s">
        <v>84</v>
      </c>
      <c r="AG98" s="268"/>
      <c r="AH98" s="267" t="s">
        <v>84</v>
      </c>
      <c r="AI98" s="268"/>
      <c r="AJ98" s="56" t="s">
        <v>84</v>
      </c>
      <c r="AK98" s="56" t="s">
        <v>84</v>
      </c>
      <c r="AL98" s="220" t="s">
        <v>84</v>
      </c>
      <c r="AM98" s="221"/>
      <c r="AN98" s="204">
        <v>400</v>
      </c>
      <c r="AO98" s="205" t="s">
        <v>84</v>
      </c>
    </row>
    <row r="99" spans="1:41" x14ac:dyDescent="0.25">
      <c r="A99" s="291" t="s">
        <v>142</v>
      </c>
      <c r="B99" s="292"/>
      <c r="C99" s="204" t="s">
        <v>84</v>
      </c>
      <c r="D99" s="205"/>
      <c r="E99" s="204" t="s">
        <v>84</v>
      </c>
      <c r="F99" s="205"/>
      <c r="G99" s="204" t="s">
        <v>84</v>
      </c>
      <c r="H99" s="205"/>
      <c r="I99" s="204" t="s">
        <v>84</v>
      </c>
      <c r="J99" s="205"/>
      <c r="K99" s="204" t="s">
        <v>84</v>
      </c>
      <c r="L99" s="205"/>
      <c r="M99" s="202" t="s">
        <v>84</v>
      </c>
      <c r="N99" s="203"/>
      <c r="O99" s="202" t="s">
        <v>84</v>
      </c>
      <c r="P99" s="203"/>
      <c r="Q99" s="202" t="s">
        <v>84</v>
      </c>
      <c r="R99" s="203"/>
      <c r="S99" s="202" t="s">
        <v>84</v>
      </c>
      <c r="T99" s="203"/>
      <c r="U99" s="202" t="s">
        <v>84</v>
      </c>
      <c r="V99" s="203"/>
      <c r="W99" s="202" t="s">
        <v>84</v>
      </c>
      <c r="X99" s="203"/>
      <c r="Y99" s="202" t="s">
        <v>84</v>
      </c>
      <c r="Z99" s="203"/>
      <c r="AA99" s="202" t="s">
        <v>84</v>
      </c>
      <c r="AB99" s="203"/>
      <c r="AC99" s="56" t="s">
        <v>84</v>
      </c>
      <c r="AD99" s="56" t="s">
        <v>84</v>
      </c>
      <c r="AE99" s="56" t="s">
        <v>84</v>
      </c>
      <c r="AF99" s="267" t="s">
        <v>84</v>
      </c>
      <c r="AG99" s="268"/>
      <c r="AH99" s="267" t="s">
        <v>84</v>
      </c>
      <c r="AI99" s="268"/>
      <c r="AJ99" s="56" t="s">
        <v>84</v>
      </c>
      <c r="AK99" s="56" t="s">
        <v>84</v>
      </c>
      <c r="AL99" s="220">
        <v>310</v>
      </c>
      <c r="AM99" s="221"/>
      <c r="AN99" s="56" t="s">
        <v>84</v>
      </c>
      <c r="AO99" s="56" t="s">
        <v>84</v>
      </c>
    </row>
    <row r="100" spans="1:41" x14ac:dyDescent="0.25">
      <c r="A100" s="291" t="s">
        <v>143</v>
      </c>
      <c r="B100" s="292"/>
      <c r="C100" s="204" t="s">
        <v>84</v>
      </c>
      <c r="D100" s="205"/>
      <c r="E100" s="204" t="s">
        <v>84</v>
      </c>
      <c r="F100" s="205"/>
      <c r="G100" s="204" t="s">
        <v>84</v>
      </c>
      <c r="H100" s="205"/>
      <c r="I100" s="204" t="s">
        <v>84</v>
      </c>
      <c r="J100" s="205"/>
      <c r="K100" s="204" t="s">
        <v>84</v>
      </c>
      <c r="L100" s="205"/>
      <c r="M100" s="202" t="s">
        <v>84</v>
      </c>
      <c r="N100" s="203"/>
      <c r="O100" s="202" t="s">
        <v>84</v>
      </c>
      <c r="P100" s="203"/>
      <c r="Q100" s="202" t="s">
        <v>84</v>
      </c>
      <c r="R100" s="203"/>
      <c r="S100" s="202" t="s">
        <v>84</v>
      </c>
      <c r="T100" s="203"/>
      <c r="U100" s="202" t="s">
        <v>84</v>
      </c>
      <c r="V100" s="203"/>
      <c r="W100" s="202" t="s">
        <v>84</v>
      </c>
      <c r="X100" s="203"/>
      <c r="Y100" s="202" t="s">
        <v>84</v>
      </c>
      <c r="Z100" s="203"/>
      <c r="AA100" s="202" t="s">
        <v>84</v>
      </c>
      <c r="AB100" s="203"/>
      <c r="AC100" s="56" t="s">
        <v>84</v>
      </c>
      <c r="AD100" s="56" t="s">
        <v>84</v>
      </c>
      <c r="AE100" s="56" t="s">
        <v>84</v>
      </c>
      <c r="AF100" s="267" t="s">
        <v>84</v>
      </c>
      <c r="AG100" s="268"/>
      <c r="AH100" s="267" t="s">
        <v>84</v>
      </c>
      <c r="AI100" s="268"/>
      <c r="AJ100" s="56" t="s">
        <v>84</v>
      </c>
      <c r="AK100" s="56" t="s">
        <v>84</v>
      </c>
      <c r="AL100" s="220">
        <v>4000</v>
      </c>
      <c r="AM100" s="221"/>
      <c r="AN100" s="56" t="s">
        <v>84</v>
      </c>
      <c r="AO100" s="56" t="s">
        <v>84</v>
      </c>
    </row>
  </sheetData>
  <mergeCells count="1302">
    <mergeCell ref="U100:V100"/>
    <mergeCell ref="W100:X100"/>
    <mergeCell ref="Y100:Z100"/>
    <mergeCell ref="AA100:AB100"/>
    <mergeCell ref="W97:X97"/>
    <mergeCell ref="Y97:Z97"/>
    <mergeCell ref="AA97:AB97"/>
    <mergeCell ref="U98:V98"/>
    <mergeCell ref="W98:X98"/>
    <mergeCell ref="Y98:Z98"/>
    <mergeCell ref="AA98:AB98"/>
    <mergeCell ref="U99:V99"/>
    <mergeCell ref="W99:X99"/>
    <mergeCell ref="Y99:Z99"/>
    <mergeCell ref="AA99:AB99"/>
    <mergeCell ref="W95:X95"/>
    <mergeCell ref="Y95:Z95"/>
    <mergeCell ref="AA95:AB95"/>
    <mergeCell ref="W96:X96"/>
    <mergeCell ref="Y96:Z96"/>
    <mergeCell ref="AA96:AB96"/>
    <mergeCell ref="W92:X92"/>
    <mergeCell ref="Y92:Z92"/>
    <mergeCell ref="AA92:AB92"/>
    <mergeCell ref="W93:X93"/>
    <mergeCell ref="Y93:Z93"/>
    <mergeCell ref="AA93:AB93"/>
    <mergeCell ref="W94:X94"/>
    <mergeCell ref="Y94:Z94"/>
    <mergeCell ref="AA94:AB94"/>
    <mergeCell ref="W89:X89"/>
    <mergeCell ref="Y89:Z89"/>
    <mergeCell ref="AA89:AB89"/>
    <mergeCell ref="W91:X91"/>
    <mergeCell ref="Y91:Z91"/>
    <mergeCell ref="AA91:AB91"/>
    <mergeCell ref="W86:X86"/>
    <mergeCell ref="Y86:Z86"/>
    <mergeCell ref="AA86:AB86"/>
    <mergeCell ref="W87:X87"/>
    <mergeCell ref="Y87:Z87"/>
    <mergeCell ref="AA87:AB87"/>
    <mergeCell ref="W88:X88"/>
    <mergeCell ref="Y88:Z88"/>
    <mergeCell ref="AA88:AB88"/>
    <mergeCell ref="Y83:Z83"/>
    <mergeCell ref="AA83:AB83"/>
    <mergeCell ref="W85:X85"/>
    <mergeCell ref="Y85:Z85"/>
    <mergeCell ref="AA85:AB85"/>
    <mergeCell ref="W79:X79"/>
    <mergeCell ref="Y79:Z79"/>
    <mergeCell ref="AA79:AB79"/>
    <mergeCell ref="W80:X80"/>
    <mergeCell ref="Y80:Z80"/>
    <mergeCell ref="AA80:AB80"/>
    <mergeCell ref="W81:X81"/>
    <mergeCell ref="Y81:Z81"/>
    <mergeCell ref="AA81:AB81"/>
    <mergeCell ref="W75:X75"/>
    <mergeCell ref="Y75:Z75"/>
    <mergeCell ref="AA75:AB75"/>
    <mergeCell ref="W76:X76"/>
    <mergeCell ref="Y76:Z76"/>
    <mergeCell ref="AA76:AB76"/>
    <mergeCell ref="W77:X77"/>
    <mergeCell ref="Y77:Z77"/>
    <mergeCell ref="AA77:AB77"/>
    <mergeCell ref="W82:X82"/>
    <mergeCell ref="Y82:Z82"/>
    <mergeCell ref="AA82:AB82"/>
    <mergeCell ref="W83:X83"/>
    <mergeCell ref="W71:X71"/>
    <mergeCell ref="Y71:Z71"/>
    <mergeCell ref="AA71:AB71"/>
    <mergeCell ref="W73:X73"/>
    <mergeCell ref="Y73:Z73"/>
    <mergeCell ref="AA73:AB73"/>
    <mergeCell ref="W74:X74"/>
    <mergeCell ref="Y74:Z74"/>
    <mergeCell ref="AA74:AB74"/>
    <mergeCell ref="W68:X68"/>
    <mergeCell ref="Y68:Z68"/>
    <mergeCell ref="AA68:AB68"/>
    <mergeCell ref="W69:X69"/>
    <mergeCell ref="Y69:Z69"/>
    <mergeCell ref="AA69:AB69"/>
    <mergeCell ref="W70:X70"/>
    <mergeCell ref="Y70:Z70"/>
    <mergeCell ref="AA70:AB70"/>
    <mergeCell ref="W65:X65"/>
    <mergeCell ref="Y65:Z65"/>
    <mergeCell ref="AA65:AB65"/>
    <mergeCell ref="W67:X67"/>
    <mergeCell ref="Y67:Z67"/>
    <mergeCell ref="AA67:AB67"/>
    <mergeCell ref="W61:X61"/>
    <mergeCell ref="Y61:Z61"/>
    <mergeCell ref="AA61:AB61"/>
    <mergeCell ref="W62:X62"/>
    <mergeCell ref="Y62:Z62"/>
    <mergeCell ref="AA62:AB62"/>
    <mergeCell ref="W63:X63"/>
    <mergeCell ref="Y63:Z63"/>
    <mergeCell ref="AA63:AB63"/>
    <mergeCell ref="U57:V57"/>
    <mergeCell ref="W57:X57"/>
    <mergeCell ref="Y57:Z57"/>
    <mergeCell ref="AA57:AB57"/>
    <mergeCell ref="U59:V59"/>
    <mergeCell ref="W59:X59"/>
    <mergeCell ref="Y59:Z59"/>
    <mergeCell ref="AA59:AB59"/>
    <mergeCell ref="W60:X60"/>
    <mergeCell ref="Y60:Z60"/>
    <mergeCell ref="AA60:AB60"/>
    <mergeCell ref="U66:V66"/>
    <mergeCell ref="W66:X66"/>
    <mergeCell ref="Y66:Z66"/>
    <mergeCell ref="AA66:AB66"/>
    <mergeCell ref="U52:V52"/>
    <mergeCell ref="W52:X52"/>
    <mergeCell ref="Y52:Z52"/>
    <mergeCell ref="AA52:AB52"/>
    <mergeCell ref="U54:V54"/>
    <mergeCell ref="W54:X54"/>
    <mergeCell ref="Y54:Z54"/>
    <mergeCell ref="AA54:AB54"/>
    <mergeCell ref="U56:V56"/>
    <mergeCell ref="W56:X56"/>
    <mergeCell ref="Y56:Z56"/>
    <mergeCell ref="AA56:AB56"/>
    <mergeCell ref="U58:V58"/>
    <mergeCell ref="W58:X58"/>
    <mergeCell ref="Y58:Z58"/>
    <mergeCell ref="AA58:AB58"/>
    <mergeCell ref="U49:V49"/>
    <mergeCell ref="W49:X49"/>
    <mergeCell ref="Y49:Z49"/>
    <mergeCell ref="AA49:AB49"/>
    <mergeCell ref="U50:V50"/>
    <mergeCell ref="W50:X50"/>
    <mergeCell ref="Y50:Z50"/>
    <mergeCell ref="AA50:AB50"/>
    <mergeCell ref="U51:V51"/>
    <mergeCell ref="W51:X51"/>
    <mergeCell ref="Y51:Z51"/>
    <mergeCell ref="AA51:AB51"/>
    <mergeCell ref="W46:X46"/>
    <mergeCell ref="Y46:Z46"/>
    <mergeCell ref="AA46:AB46"/>
    <mergeCell ref="U47:V47"/>
    <mergeCell ref="W47:X47"/>
    <mergeCell ref="Y47:Z47"/>
    <mergeCell ref="AA47:AB47"/>
    <mergeCell ref="U48:V48"/>
    <mergeCell ref="W48:X48"/>
    <mergeCell ref="Y48:Z48"/>
    <mergeCell ref="AA48:AB48"/>
    <mergeCell ref="U41:V41"/>
    <mergeCell ref="W41:X41"/>
    <mergeCell ref="Y41:Z41"/>
    <mergeCell ref="AA41:AB41"/>
    <mergeCell ref="U44:V44"/>
    <mergeCell ref="W44:X44"/>
    <mergeCell ref="Y44:Z44"/>
    <mergeCell ref="AA44:AB44"/>
    <mergeCell ref="U45:V45"/>
    <mergeCell ref="W45:X45"/>
    <mergeCell ref="Y45:Z45"/>
    <mergeCell ref="AA45:AB45"/>
    <mergeCell ref="U36:V36"/>
    <mergeCell ref="W36:X36"/>
    <mergeCell ref="Y36:Z36"/>
    <mergeCell ref="AA36:AB36"/>
    <mergeCell ref="U37:V37"/>
    <mergeCell ref="W37:X37"/>
    <mergeCell ref="Y37:Z37"/>
    <mergeCell ref="AA37:AB37"/>
    <mergeCell ref="U38:V38"/>
    <mergeCell ref="W38:X38"/>
    <mergeCell ref="Y38:Z38"/>
    <mergeCell ref="AA38:AB38"/>
    <mergeCell ref="U32:V32"/>
    <mergeCell ref="W32:X32"/>
    <mergeCell ref="Y32:Z32"/>
    <mergeCell ref="AA32:AB32"/>
    <mergeCell ref="U34:V34"/>
    <mergeCell ref="W34:X34"/>
    <mergeCell ref="Y34:Z34"/>
    <mergeCell ref="AA34:AB34"/>
    <mergeCell ref="U35:V35"/>
    <mergeCell ref="W35:X35"/>
    <mergeCell ref="Y35:Z35"/>
    <mergeCell ref="AA35:AB35"/>
    <mergeCell ref="U29:V29"/>
    <mergeCell ref="W29:X29"/>
    <mergeCell ref="Y29:Z29"/>
    <mergeCell ref="AA29:AB29"/>
    <mergeCell ref="U30:V30"/>
    <mergeCell ref="W30:X30"/>
    <mergeCell ref="Y30:Z30"/>
    <mergeCell ref="AA30:AB30"/>
    <mergeCell ref="U31:V31"/>
    <mergeCell ref="W31:X31"/>
    <mergeCell ref="Y31:Z31"/>
    <mergeCell ref="AA31:AB31"/>
    <mergeCell ref="U25:V25"/>
    <mergeCell ref="W25:X25"/>
    <mergeCell ref="Y25:Z25"/>
    <mergeCell ref="AA25:AB25"/>
    <mergeCell ref="U26:V26"/>
    <mergeCell ref="W26:X26"/>
    <mergeCell ref="Y26:Z26"/>
    <mergeCell ref="AA26:AB26"/>
    <mergeCell ref="U28:V28"/>
    <mergeCell ref="W28:X28"/>
    <mergeCell ref="Y28:Z28"/>
    <mergeCell ref="AA28:AB28"/>
    <mergeCell ref="U22:V22"/>
    <mergeCell ref="W22:X22"/>
    <mergeCell ref="Y22:Z22"/>
    <mergeCell ref="AA22:AB22"/>
    <mergeCell ref="U23:V23"/>
    <mergeCell ref="W23:X23"/>
    <mergeCell ref="Y23:Z23"/>
    <mergeCell ref="AA23:AB23"/>
    <mergeCell ref="U24:V24"/>
    <mergeCell ref="W24:X24"/>
    <mergeCell ref="Y24:Z24"/>
    <mergeCell ref="AA24:AB24"/>
    <mergeCell ref="U18:V18"/>
    <mergeCell ref="W18:X18"/>
    <mergeCell ref="Y18:Z18"/>
    <mergeCell ref="AA18:AB18"/>
    <mergeCell ref="U19:V19"/>
    <mergeCell ref="W19:X19"/>
    <mergeCell ref="Y19:Z19"/>
    <mergeCell ref="AA19:AB19"/>
    <mergeCell ref="U20:V20"/>
    <mergeCell ref="W20:X20"/>
    <mergeCell ref="Y20:Z20"/>
    <mergeCell ref="AA20:AB20"/>
    <mergeCell ref="U14:V14"/>
    <mergeCell ref="W14:X14"/>
    <mergeCell ref="Y14:Z14"/>
    <mergeCell ref="AA14:AB14"/>
    <mergeCell ref="U16:V16"/>
    <mergeCell ref="W16:X16"/>
    <mergeCell ref="Y16:Z16"/>
    <mergeCell ref="AA16:AB16"/>
    <mergeCell ref="U17:V17"/>
    <mergeCell ref="W17:X17"/>
    <mergeCell ref="Y17:Z17"/>
    <mergeCell ref="AA17:AB17"/>
    <mergeCell ref="U10:V10"/>
    <mergeCell ref="W10:X10"/>
    <mergeCell ref="Y10:Z10"/>
    <mergeCell ref="AA10:AB10"/>
    <mergeCell ref="U12:V12"/>
    <mergeCell ref="W12:X12"/>
    <mergeCell ref="Y12:Z12"/>
    <mergeCell ref="AA12:AB12"/>
    <mergeCell ref="U13:V13"/>
    <mergeCell ref="W13:X13"/>
    <mergeCell ref="Y13:Z13"/>
    <mergeCell ref="AA13:AB13"/>
    <mergeCell ref="U6:V6"/>
    <mergeCell ref="W6:X6"/>
    <mergeCell ref="Y6:Z6"/>
    <mergeCell ref="AA6:AB6"/>
    <mergeCell ref="U7:V7"/>
    <mergeCell ref="W7:X7"/>
    <mergeCell ref="Y7:Z7"/>
    <mergeCell ref="AA7:AB7"/>
    <mergeCell ref="U9:V9"/>
    <mergeCell ref="W9:X9"/>
    <mergeCell ref="Y9:Z9"/>
    <mergeCell ref="AA9:AB9"/>
    <mergeCell ref="Q98:R98"/>
    <mergeCell ref="Q99:R99"/>
    <mergeCell ref="Q100:R100"/>
    <mergeCell ref="S58:T58"/>
    <mergeCell ref="S66:T66"/>
    <mergeCell ref="S97:T97"/>
    <mergeCell ref="S98:T98"/>
    <mergeCell ref="S99:T99"/>
    <mergeCell ref="S100:T100"/>
    <mergeCell ref="U91:V91"/>
    <mergeCell ref="U92:V92"/>
    <mergeCell ref="U93:V93"/>
    <mergeCell ref="U94:V94"/>
    <mergeCell ref="U95:V95"/>
    <mergeCell ref="U96:V96"/>
    <mergeCell ref="U97:V97"/>
    <mergeCell ref="U81:V81"/>
    <mergeCell ref="U82:V82"/>
    <mergeCell ref="U83:V83"/>
    <mergeCell ref="U85:V85"/>
    <mergeCell ref="M98:N98"/>
    <mergeCell ref="M99:N99"/>
    <mergeCell ref="M100:N100"/>
    <mergeCell ref="O58:P58"/>
    <mergeCell ref="O66:P66"/>
    <mergeCell ref="O97:P97"/>
    <mergeCell ref="O98:P98"/>
    <mergeCell ref="O99:P99"/>
    <mergeCell ref="O100:P100"/>
    <mergeCell ref="M89:N89"/>
    <mergeCell ref="O89:P89"/>
    <mergeCell ref="Q89:R89"/>
    <mergeCell ref="S89:T89"/>
    <mergeCell ref="M91:N91"/>
    <mergeCell ref="O91:P91"/>
    <mergeCell ref="Q91:R91"/>
    <mergeCell ref="S91:T91"/>
    <mergeCell ref="M86:N86"/>
    <mergeCell ref="O86:P86"/>
    <mergeCell ref="Q86:R86"/>
    <mergeCell ref="S86:T86"/>
    <mergeCell ref="M87:N87"/>
    <mergeCell ref="O87:P87"/>
    <mergeCell ref="M58:N58"/>
    <mergeCell ref="M66:N66"/>
    <mergeCell ref="M97:N97"/>
    <mergeCell ref="Q58:R58"/>
    <mergeCell ref="Q66:R66"/>
    <mergeCell ref="Q97:R97"/>
    <mergeCell ref="M67:N67"/>
    <mergeCell ref="O67:P67"/>
    <mergeCell ref="Q67:R67"/>
    <mergeCell ref="U86:V86"/>
    <mergeCell ref="U87:V87"/>
    <mergeCell ref="U88:V88"/>
    <mergeCell ref="U89:V89"/>
    <mergeCell ref="U70:V70"/>
    <mergeCell ref="U71:V71"/>
    <mergeCell ref="U73:V73"/>
    <mergeCell ref="U74:V74"/>
    <mergeCell ref="U75:V75"/>
    <mergeCell ref="U76:V76"/>
    <mergeCell ref="U77:V77"/>
    <mergeCell ref="U79:V79"/>
    <mergeCell ref="U80:V80"/>
    <mergeCell ref="U60:V60"/>
    <mergeCell ref="U61:V61"/>
    <mergeCell ref="U62:V62"/>
    <mergeCell ref="U63:V63"/>
    <mergeCell ref="U65:V65"/>
    <mergeCell ref="U67:V67"/>
    <mergeCell ref="U68:V68"/>
    <mergeCell ref="U69:V69"/>
    <mergeCell ref="AN51:AO51"/>
    <mergeCell ref="AF52:AG52"/>
    <mergeCell ref="AH52:AI52"/>
    <mergeCell ref="AL52:AM52"/>
    <mergeCell ref="AN52:AO52"/>
    <mergeCell ref="M44:N44"/>
    <mergeCell ref="O44:P44"/>
    <mergeCell ref="Q44:R44"/>
    <mergeCell ref="S44:T44"/>
    <mergeCell ref="M45:N45"/>
    <mergeCell ref="O45:P45"/>
    <mergeCell ref="Q45:R45"/>
    <mergeCell ref="S45:T45"/>
    <mergeCell ref="M65:N65"/>
    <mergeCell ref="O65:P65"/>
    <mergeCell ref="Q65:R65"/>
    <mergeCell ref="S65:T65"/>
    <mergeCell ref="M62:N62"/>
    <mergeCell ref="O62:P62"/>
    <mergeCell ref="Q62:R62"/>
    <mergeCell ref="S62:T62"/>
    <mergeCell ref="M63:N63"/>
    <mergeCell ref="O63:P63"/>
    <mergeCell ref="Q63:R63"/>
    <mergeCell ref="S63:T63"/>
    <mergeCell ref="M57:N57"/>
    <mergeCell ref="O57:P57"/>
    <mergeCell ref="Q57:R57"/>
    <mergeCell ref="S57:T57"/>
    <mergeCell ref="M59:N59"/>
    <mergeCell ref="O59:P59"/>
    <mergeCell ref="U46:V46"/>
    <mergeCell ref="S67:T67"/>
    <mergeCell ref="M61:N61"/>
    <mergeCell ref="O61:P61"/>
    <mergeCell ref="Q61:R61"/>
    <mergeCell ref="S61:T61"/>
    <mergeCell ref="M95:N95"/>
    <mergeCell ref="O95:P95"/>
    <mergeCell ref="Q95:R95"/>
    <mergeCell ref="S95:T95"/>
    <mergeCell ref="M96:N96"/>
    <mergeCell ref="O96:P96"/>
    <mergeCell ref="Q96:R96"/>
    <mergeCell ref="S96:T96"/>
    <mergeCell ref="A51:B51"/>
    <mergeCell ref="A52:B52"/>
    <mergeCell ref="C52:D52"/>
    <mergeCell ref="E52:F52"/>
    <mergeCell ref="G52:H52"/>
    <mergeCell ref="I52:J52"/>
    <mergeCell ref="K52:L52"/>
    <mergeCell ref="M92:N92"/>
    <mergeCell ref="O92:P92"/>
    <mergeCell ref="Q92:R92"/>
    <mergeCell ref="S92:T92"/>
    <mergeCell ref="M93:N93"/>
    <mergeCell ref="O93:P93"/>
    <mergeCell ref="Q93:R93"/>
    <mergeCell ref="S93:T93"/>
    <mergeCell ref="M94:N94"/>
    <mergeCell ref="O94:P94"/>
    <mergeCell ref="Q94:R94"/>
    <mergeCell ref="S94:T94"/>
    <mergeCell ref="Q87:R87"/>
    <mergeCell ref="S87:T87"/>
    <mergeCell ref="M88:N88"/>
    <mergeCell ref="O88:P88"/>
    <mergeCell ref="Q88:R88"/>
    <mergeCell ref="S88:T88"/>
    <mergeCell ref="M82:N82"/>
    <mergeCell ref="O82:P82"/>
    <mergeCell ref="Q82:R82"/>
    <mergeCell ref="S82:T82"/>
    <mergeCell ref="M83:N83"/>
    <mergeCell ref="O83:P83"/>
    <mergeCell ref="Q83:R83"/>
    <mergeCell ref="S83:T83"/>
    <mergeCell ref="M85:N85"/>
    <mergeCell ref="O85:P85"/>
    <mergeCell ref="Q85:R85"/>
    <mergeCell ref="S85:T85"/>
    <mergeCell ref="M79:N79"/>
    <mergeCell ref="O79:P79"/>
    <mergeCell ref="Q79:R79"/>
    <mergeCell ref="S79:T79"/>
    <mergeCell ref="M80:N80"/>
    <mergeCell ref="O80:P80"/>
    <mergeCell ref="Q80:R80"/>
    <mergeCell ref="S80:T80"/>
    <mergeCell ref="M81:N81"/>
    <mergeCell ref="O81:P81"/>
    <mergeCell ref="Q81:R81"/>
    <mergeCell ref="S81:T81"/>
    <mergeCell ref="M75:N75"/>
    <mergeCell ref="O75:P75"/>
    <mergeCell ref="Q75:R75"/>
    <mergeCell ref="S75:T75"/>
    <mergeCell ref="M76:N76"/>
    <mergeCell ref="O76:P76"/>
    <mergeCell ref="Q76:R76"/>
    <mergeCell ref="S76:T76"/>
    <mergeCell ref="M77:N77"/>
    <mergeCell ref="O77:P77"/>
    <mergeCell ref="Q77:R77"/>
    <mergeCell ref="S77:T77"/>
    <mergeCell ref="M71:N71"/>
    <mergeCell ref="O71:P71"/>
    <mergeCell ref="Q71:R71"/>
    <mergeCell ref="S71:T71"/>
    <mergeCell ref="M73:N73"/>
    <mergeCell ref="O73:P73"/>
    <mergeCell ref="Q73:R73"/>
    <mergeCell ref="S73:T73"/>
    <mergeCell ref="M74:N74"/>
    <mergeCell ref="O74:P74"/>
    <mergeCell ref="Q74:R74"/>
    <mergeCell ref="S74:T74"/>
    <mergeCell ref="M68:N68"/>
    <mergeCell ref="O68:P68"/>
    <mergeCell ref="Q68:R68"/>
    <mergeCell ref="S68:T68"/>
    <mergeCell ref="M69:N69"/>
    <mergeCell ref="O69:P69"/>
    <mergeCell ref="Q69:R69"/>
    <mergeCell ref="S69:T69"/>
    <mergeCell ref="M70:N70"/>
    <mergeCell ref="O70:P70"/>
    <mergeCell ref="Q70:R70"/>
    <mergeCell ref="S70:T70"/>
    <mergeCell ref="Q59:R59"/>
    <mergeCell ref="S59:T59"/>
    <mergeCell ref="M60:N60"/>
    <mergeCell ref="O60:P60"/>
    <mergeCell ref="Q60:R60"/>
    <mergeCell ref="S60:T60"/>
    <mergeCell ref="M52:N52"/>
    <mergeCell ref="O52:P52"/>
    <mergeCell ref="Q52:R52"/>
    <mergeCell ref="S52:T52"/>
    <mergeCell ref="M54:N54"/>
    <mergeCell ref="O54:P54"/>
    <mergeCell ref="Q54:R54"/>
    <mergeCell ref="S54:T54"/>
    <mergeCell ref="M56:N56"/>
    <mergeCell ref="O56:P56"/>
    <mergeCell ref="Q56:R56"/>
    <mergeCell ref="S56:T56"/>
    <mergeCell ref="M49:N49"/>
    <mergeCell ref="O49:P49"/>
    <mergeCell ref="Q49:R49"/>
    <mergeCell ref="S49:T49"/>
    <mergeCell ref="M50:N50"/>
    <mergeCell ref="O50:P50"/>
    <mergeCell ref="Q50:R50"/>
    <mergeCell ref="S50:T50"/>
    <mergeCell ref="M51:N51"/>
    <mergeCell ref="O51:P51"/>
    <mergeCell ref="Q51:R51"/>
    <mergeCell ref="S51:T51"/>
    <mergeCell ref="M46:N46"/>
    <mergeCell ref="O46:P46"/>
    <mergeCell ref="Q46:R46"/>
    <mergeCell ref="S46:T46"/>
    <mergeCell ref="M47:N47"/>
    <mergeCell ref="O47:P47"/>
    <mergeCell ref="Q47:R47"/>
    <mergeCell ref="S47:T47"/>
    <mergeCell ref="M48:N48"/>
    <mergeCell ref="O48:P48"/>
    <mergeCell ref="Q48:R48"/>
    <mergeCell ref="S48:T48"/>
    <mergeCell ref="M41:N41"/>
    <mergeCell ref="O41:P41"/>
    <mergeCell ref="Q41:R41"/>
    <mergeCell ref="S41:T41"/>
    <mergeCell ref="M36:N36"/>
    <mergeCell ref="O36:P36"/>
    <mergeCell ref="Q36:R36"/>
    <mergeCell ref="S36:T36"/>
    <mergeCell ref="M37:N37"/>
    <mergeCell ref="O37:P37"/>
    <mergeCell ref="Q37:R37"/>
    <mergeCell ref="S37:T37"/>
    <mergeCell ref="M38:N38"/>
    <mergeCell ref="O38:P38"/>
    <mergeCell ref="Q38:R38"/>
    <mergeCell ref="S38:T38"/>
    <mergeCell ref="M34:N34"/>
    <mergeCell ref="O34:P34"/>
    <mergeCell ref="Q34:R34"/>
    <mergeCell ref="S34:T34"/>
    <mergeCell ref="M35:N35"/>
    <mergeCell ref="O35:P35"/>
    <mergeCell ref="Q35:R35"/>
    <mergeCell ref="S35:T35"/>
    <mergeCell ref="M31:N31"/>
    <mergeCell ref="O31:P31"/>
    <mergeCell ref="Q31:R31"/>
    <mergeCell ref="S31:T31"/>
    <mergeCell ref="O28:P28"/>
    <mergeCell ref="Q28:R28"/>
    <mergeCell ref="S28:T28"/>
    <mergeCell ref="M22:N22"/>
    <mergeCell ref="O22:P22"/>
    <mergeCell ref="Q22:R22"/>
    <mergeCell ref="S22:T22"/>
    <mergeCell ref="M23:N23"/>
    <mergeCell ref="O23:P23"/>
    <mergeCell ref="Q23:R23"/>
    <mergeCell ref="S23:T23"/>
    <mergeCell ref="M24:N24"/>
    <mergeCell ref="O24:P24"/>
    <mergeCell ref="Q24:R24"/>
    <mergeCell ref="S24:T24"/>
    <mergeCell ref="M14:N14"/>
    <mergeCell ref="O14:P14"/>
    <mergeCell ref="Q14:R14"/>
    <mergeCell ref="S14:T14"/>
    <mergeCell ref="M16:N16"/>
    <mergeCell ref="O16:P16"/>
    <mergeCell ref="Q16:R16"/>
    <mergeCell ref="S16:T16"/>
    <mergeCell ref="M17:N17"/>
    <mergeCell ref="O17:P17"/>
    <mergeCell ref="Q17:R17"/>
    <mergeCell ref="S17:T17"/>
    <mergeCell ref="M25:N25"/>
    <mergeCell ref="O25:P25"/>
    <mergeCell ref="Q25:R25"/>
    <mergeCell ref="S25:T25"/>
    <mergeCell ref="M26:N26"/>
    <mergeCell ref="O26:P26"/>
    <mergeCell ref="Q26:R26"/>
    <mergeCell ref="S26:T26"/>
    <mergeCell ref="M18:N18"/>
    <mergeCell ref="O18:P18"/>
    <mergeCell ref="Q18:R18"/>
    <mergeCell ref="S18:T18"/>
    <mergeCell ref="M19:N19"/>
    <mergeCell ref="O19:P19"/>
    <mergeCell ref="Q19:R19"/>
    <mergeCell ref="S19:T19"/>
    <mergeCell ref="M20:N20"/>
    <mergeCell ref="O20:P20"/>
    <mergeCell ref="Q20:R20"/>
    <mergeCell ref="S20:T20"/>
    <mergeCell ref="M10:N10"/>
    <mergeCell ref="O10:P10"/>
    <mergeCell ref="Q10:R10"/>
    <mergeCell ref="S10:T10"/>
    <mergeCell ref="M12:N12"/>
    <mergeCell ref="O12:P12"/>
    <mergeCell ref="Q12:R12"/>
    <mergeCell ref="S12:T12"/>
    <mergeCell ref="M13:N13"/>
    <mergeCell ref="O13:P13"/>
    <mergeCell ref="Q13:R13"/>
    <mergeCell ref="S13:T13"/>
    <mergeCell ref="Q6:R6"/>
    <mergeCell ref="S6:T6"/>
    <mergeCell ref="M7:N7"/>
    <mergeCell ref="O7:P7"/>
    <mergeCell ref="Q7:R7"/>
    <mergeCell ref="S7:T7"/>
    <mergeCell ref="M9:N9"/>
    <mergeCell ref="O9:P9"/>
    <mergeCell ref="Q9:R9"/>
    <mergeCell ref="S9:T9"/>
    <mergeCell ref="AH100:AI100"/>
    <mergeCell ref="AF91:AG91"/>
    <mergeCell ref="AF92:AG92"/>
    <mergeCell ref="AF94:AG94"/>
    <mergeCell ref="AF95:AG95"/>
    <mergeCell ref="AF96:AG96"/>
    <mergeCell ref="AF97:AG97"/>
    <mergeCell ref="AF98:AG98"/>
    <mergeCell ref="AF99:AG99"/>
    <mergeCell ref="AF100:AG100"/>
    <mergeCell ref="AN73:AO73"/>
    <mergeCell ref="AN74:AO74"/>
    <mergeCell ref="AN75:AO75"/>
    <mergeCell ref="AN58:AO58"/>
    <mergeCell ref="AN59:AO59"/>
    <mergeCell ref="AN60:AO60"/>
    <mergeCell ref="AN81:AO81"/>
    <mergeCell ref="AH98:AI98"/>
    <mergeCell ref="AH99:AI99"/>
    <mergeCell ref="AH91:AI91"/>
    <mergeCell ref="AH92:AI92"/>
    <mergeCell ref="AH93:AI93"/>
    <mergeCell ref="AH94:AI94"/>
    <mergeCell ref="AH95:AI95"/>
    <mergeCell ref="AH96:AI96"/>
    <mergeCell ref="AN83:AO83"/>
    <mergeCell ref="AN85:AO85"/>
    <mergeCell ref="AN86:AO86"/>
    <mergeCell ref="AN98:AO98"/>
    <mergeCell ref="AN87:AO87"/>
    <mergeCell ref="AN88:AO88"/>
    <mergeCell ref="AN89:AO89"/>
    <mergeCell ref="AN91:AO91"/>
    <mergeCell ref="AN92:AO92"/>
    <mergeCell ref="AN13:AO13"/>
    <mergeCell ref="AN14:AO14"/>
    <mergeCell ref="AF19:AG19"/>
    <mergeCell ref="AH19:AI19"/>
    <mergeCell ref="AN19:AO19"/>
    <mergeCell ref="AN25:AO25"/>
    <mergeCell ref="AH25:AI25"/>
    <mergeCell ref="AF25:AG25"/>
    <mergeCell ref="AH31:AI31"/>
    <mergeCell ref="AF31:AG31"/>
    <mergeCell ref="I16:J16"/>
    <mergeCell ref="K16:L16"/>
    <mergeCell ref="C13:D13"/>
    <mergeCell ref="E13:F13"/>
    <mergeCell ref="G13:H13"/>
    <mergeCell ref="I13:J13"/>
    <mergeCell ref="K13:L13"/>
    <mergeCell ref="C14:D14"/>
    <mergeCell ref="E14:F14"/>
    <mergeCell ref="G14:H14"/>
    <mergeCell ref="I14:J14"/>
    <mergeCell ref="K14:L14"/>
    <mergeCell ref="A15:H15"/>
    <mergeCell ref="C32:D32"/>
    <mergeCell ref="E28:F28"/>
    <mergeCell ref="E29:F29"/>
    <mergeCell ref="E30:F30"/>
    <mergeCell ref="E31:F31"/>
    <mergeCell ref="E32:F32"/>
    <mergeCell ref="C16:D16"/>
    <mergeCell ref="E25:F25"/>
    <mergeCell ref="E26:F26"/>
    <mergeCell ref="E16:F16"/>
    <mergeCell ref="G16:H16"/>
    <mergeCell ref="C22:D22"/>
    <mergeCell ref="C23:D23"/>
    <mergeCell ref="C24:D24"/>
    <mergeCell ref="C25:D25"/>
    <mergeCell ref="C26:D26"/>
    <mergeCell ref="C28:D28"/>
    <mergeCell ref="C29:D29"/>
    <mergeCell ref="C30:D30"/>
    <mergeCell ref="C31:D31"/>
    <mergeCell ref="G28:H28"/>
    <mergeCell ref="G29:H29"/>
    <mergeCell ref="G30:H30"/>
    <mergeCell ref="G31:H31"/>
    <mergeCell ref="E22:F22"/>
    <mergeCell ref="AH37:AI37"/>
    <mergeCell ref="I22:J22"/>
    <mergeCell ref="I23:J23"/>
    <mergeCell ref="I24:J24"/>
    <mergeCell ref="I25:J25"/>
    <mergeCell ref="I26:J26"/>
    <mergeCell ref="G22:H22"/>
    <mergeCell ref="G23:H23"/>
    <mergeCell ref="G24:H24"/>
    <mergeCell ref="G25:H25"/>
    <mergeCell ref="G26:H26"/>
    <mergeCell ref="I28:J28"/>
    <mergeCell ref="I29:J29"/>
    <mergeCell ref="I30:J30"/>
    <mergeCell ref="I31:J31"/>
    <mergeCell ref="I32:J32"/>
    <mergeCell ref="G32:H32"/>
    <mergeCell ref="AF35:AG35"/>
    <mergeCell ref="AF36:AG36"/>
    <mergeCell ref="AF37:AG37"/>
    <mergeCell ref="M32:N32"/>
    <mergeCell ref="O32:P32"/>
    <mergeCell ref="Q32:R32"/>
    <mergeCell ref="S32:T32"/>
    <mergeCell ref="M29:N29"/>
    <mergeCell ref="O29:P29"/>
    <mergeCell ref="Q29:R29"/>
    <mergeCell ref="S29:T29"/>
    <mergeCell ref="M30:N30"/>
    <mergeCell ref="O30:P30"/>
    <mergeCell ref="Q30:R30"/>
    <mergeCell ref="S30:T30"/>
    <mergeCell ref="M21:N21"/>
    <mergeCell ref="O21:P21"/>
    <mergeCell ref="M28:N28"/>
    <mergeCell ref="AH12:AI12"/>
    <mergeCell ref="AH34:AI34"/>
    <mergeCell ref="AH35:AI35"/>
    <mergeCell ref="AH36:AI36"/>
    <mergeCell ref="AN93:AO93"/>
    <mergeCell ref="AN94:AO94"/>
    <mergeCell ref="AN95:AO95"/>
    <mergeCell ref="AN96:AO96"/>
    <mergeCell ref="AN76:AO76"/>
    <mergeCell ref="AN77:AO77"/>
    <mergeCell ref="AN79:AO79"/>
    <mergeCell ref="AN80:AO80"/>
    <mergeCell ref="AL56:AM56"/>
    <mergeCell ref="AL50:AM50"/>
    <mergeCell ref="AF63:AG63"/>
    <mergeCell ref="AF65:AG65"/>
    <mergeCell ref="AF66:AG66"/>
    <mergeCell ref="AF67:AG67"/>
    <mergeCell ref="AH63:AI63"/>
    <mergeCell ref="AL54:AM54"/>
    <mergeCell ref="AH13:AI13"/>
    <mergeCell ref="AH14:AI14"/>
    <mergeCell ref="AH38:AI38"/>
    <mergeCell ref="AH41:AI41"/>
    <mergeCell ref="AH44:AI44"/>
    <mergeCell ref="AH45:AI45"/>
    <mergeCell ref="AH46:AI46"/>
    <mergeCell ref="AH47:AI47"/>
    <mergeCell ref="AH48:AI48"/>
    <mergeCell ref="AH97:AI97"/>
    <mergeCell ref="AN82:AO82"/>
    <mergeCell ref="AL79:AM79"/>
    <mergeCell ref="AL80:AM80"/>
    <mergeCell ref="AL81:AM81"/>
    <mergeCell ref="AL82:AM82"/>
    <mergeCell ref="AL83:AM83"/>
    <mergeCell ref="AL85:AM85"/>
    <mergeCell ref="AL86:AM86"/>
    <mergeCell ref="AL87:AM87"/>
    <mergeCell ref="AL88:AM88"/>
    <mergeCell ref="AL89:AM89"/>
    <mergeCell ref="AL91:AM91"/>
    <mergeCell ref="AL92:AM92"/>
    <mergeCell ref="AL93:AM93"/>
    <mergeCell ref="AL94:AM94"/>
    <mergeCell ref="AN57:AO57"/>
    <mergeCell ref="AL57:AM57"/>
    <mergeCell ref="AH68:AI68"/>
    <mergeCell ref="AH69:AI69"/>
    <mergeCell ref="AH70:AI70"/>
    <mergeCell ref="AH71:AI71"/>
    <mergeCell ref="AH66:AI66"/>
    <mergeCell ref="AH67:AI67"/>
    <mergeCell ref="AN97:AO97"/>
    <mergeCell ref="AN66:AO66"/>
    <mergeCell ref="AN67:AO67"/>
    <mergeCell ref="AN68:AO68"/>
    <mergeCell ref="AN69:AO69"/>
    <mergeCell ref="AN70:AO70"/>
    <mergeCell ref="AN71:AO71"/>
    <mergeCell ref="AH62:AI62"/>
    <mergeCell ref="AN9:AO9"/>
    <mergeCell ref="AN10:AO10"/>
    <mergeCell ref="AN12:AO12"/>
    <mergeCell ref="AN34:AO34"/>
    <mergeCell ref="AN35:AO35"/>
    <mergeCell ref="AN36:AO36"/>
    <mergeCell ref="AN37:AO37"/>
    <mergeCell ref="AN61:AO61"/>
    <mergeCell ref="AN62:AO62"/>
    <mergeCell ref="AN31:AO31"/>
    <mergeCell ref="AN38:AO38"/>
    <mergeCell ref="AN41:AO41"/>
    <mergeCell ref="AN44:AO44"/>
    <mergeCell ref="AN45:AO45"/>
    <mergeCell ref="AN46:AO46"/>
    <mergeCell ref="AN47:AO47"/>
    <mergeCell ref="AH65:AI65"/>
    <mergeCell ref="AN63:AO63"/>
    <mergeCell ref="AN65:AO65"/>
    <mergeCell ref="AH9:AI9"/>
    <mergeCell ref="AH10:AI10"/>
    <mergeCell ref="AN48:AO48"/>
    <mergeCell ref="AN49:AO49"/>
    <mergeCell ref="AN50:AO50"/>
    <mergeCell ref="AN54:AO54"/>
    <mergeCell ref="AN56:AO56"/>
    <mergeCell ref="AH58:AI58"/>
    <mergeCell ref="AH59:AI59"/>
    <mergeCell ref="AH60:AI60"/>
    <mergeCell ref="AH61:AI61"/>
    <mergeCell ref="AH54:AI54"/>
    <mergeCell ref="AH56:AI56"/>
    <mergeCell ref="AH49:AI49"/>
    <mergeCell ref="AH50:AI50"/>
    <mergeCell ref="AH57:AI57"/>
    <mergeCell ref="AH51:AI51"/>
    <mergeCell ref="AF59:AG59"/>
    <mergeCell ref="AF60:AG60"/>
    <mergeCell ref="AF61:AG61"/>
    <mergeCell ref="AF62:AG62"/>
    <mergeCell ref="AF44:AG44"/>
    <mergeCell ref="AF45:AG45"/>
    <mergeCell ref="AF46:AG46"/>
    <mergeCell ref="AF47:AG47"/>
    <mergeCell ref="AF48:AG48"/>
    <mergeCell ref="AF49:AG49"/>
    <mergeCell ref="AF50:AG50"/>
    <mergeCell ref="AF54:AG54"/>
    <mergeCell ref="AF56:AG56"/>
    <mergeCell ref="AF57:AG57"/>
    <mergeCell ref="AF51:AG51"/>
    <mergeCell ref="AF58:AG58"/>
    <mergeCell ref="AF38:AG38"/>
    <mergeCell ref="AF41:AG41"/>
    <mergeCell ref="AF13:AG13"/>
    <mergeCell ref="AF14:AG14"/>
    <mergeCell ref="G100:H100"/>
    <mergeCell ref="I100:J100"/>
    <mergeCell ref="K100:L100"/>
    <mergeCell ref="C100:D100"/>
    <mergeCell ref="E100:F100"/>
    <mergeCell ref="G99:H99"/>
    <mergeCell ref="I99:J99"/>
    <mergeCell ref="K99:L99"/>
    <mergeCell ref="K95:L95"/>
    <mergeCell ref="C95:D95"/>
    <mergeCell ref="E95:F95"/>
    <mergeCell ref="I94:J94"/>
    <mergeCell ref="K94:L94"/>
    <mergeCell ref="K93:L93"/>
    <mergeCell ref="C93:D93"/>
    <mergeCell ref="E93:F93"/>
    <mergeCell ref="G82:H82"/>
    <mergeCell ref="I82:J82"/>
    <mergeCell ref="G91:H91"/>
    <mergeCell ref="I91:J91"/>
    <mergeCell ref="K91:L91"/>
    <mergeCell ref="AF68:AG68"/>
    <mergeCell ref="AF69:AG69"/>
    <mergeCell ref="AF70:AG70"/>
    <mergeCell ref="AF71:AG71"/>
    <mergeCell ref="I87:J87"/>
    <mergeCell ref="K87:L87"/>
    <mergeCell ref="C87:D87"/>
    <mergeCell ref="A100:B100"/>
    <mergeCell ref="C99:D99"/>
    <mergeCell ref="E99:F99"/>
    <mergeCell ref="A99:B99"/>
    <mergeCell ref="A98:B98"/>
    <mergeCell ref="I97:J97"/>
    <mergeCell ref="K97:L97"/>
    <mergeCell ref="C97:D97"/>
    <mergeCell ref="E97:F97"/>
    <mergeCell ref="I96:J96"/>
    <mergeCell ref="K96:L96"/>
    <mergeCell ref="I98:J98"/>
    <mergeCell ref="K98:L98"/>
    <mergeCell ref="A97:B97"/>
    <mergeCell ref="C96:D96"/>
    <mergeCell ref="E96:F96"/>
    <mergeCell ref="G96:H96"/>
    <mergeCell ref="A96:B96"/>
    <mergeCell ref="G97:H97"/>
    <mergeCell ref="C98:D98"/>
    <mergeCell ref="E98:F98"/>
    <mergeCell ref="G98:H98"/>
    <mergeCell ref="A95:B95"/>
    <mergeCell ref="C94:D94"/>
    <mergeCell ref="E94:F94"/>
    <mergeCell ref="G94:H94"/>
    <mergeCell ref="A94:B94"/>
    <mergeCell ref="C91:D91"/>
    <mergeCell ref="E91:F91"/>
    <mergeCell ref="G95:H95"/>
    <mergeCell ref="I95:J95"/>
    <mergeCell ref="E85:F85"/>
    <mergeCell ref="G85:H85"/>
    <mergeCell ref="I89:J89"/>
    <mergeCell ref="K89:L89"/>
    <mergeCell ref="A93:B93"/>
    <mergeCell ref="C92:D92"/>
    <mergeCell ref="E92:F92"/>
    <mergeCell ref="G92:H92"/>
    <mergeCell ref="A92:B92"/>
    <mergeCell ref="G93:H93"/>
    <mergeCell ref="I93:J93"/>
    <mergeCell ref="A91:B91"/>
    <mergeCell ref="C89:D89"/>
    <mergeCell ref="E89:F89"/>
    <mergeCell ref="G89:H89"/>
    <mergeCell ref="I92:J92"/>
    <mergeCell ref="K92:L92"/>
    <mergeCell ref="I88:J88"/>
    <mergeCell ref="K88:L88"/>
    <mergeCell ref="C88:D88"/>
    <mergeCell ref="E88:F88"/>
    <mergeCell ref="G88:H88"/>
    <mergeCell ref="A85:A89"/>
    <mergeCell ref="E87:F87"/>
    <mergeCell ref="G87:H87"/>
    <mergeCell ref="I86:J86"/>
    <mergeCell ref="K86:L86"/>
    <mergeCell ref="C86:D86"/>
    <mergeCell ref="E86:F86"/>
    <mergeCell ref="G86:H86"/>
    <mergeCell ref="I85:J85"/>
    <mergeCell ref="K85:L85"/>
    <mergeCell ref="C85:D85"/>
    <mergeCell ref="A79:A83"/>
    <mergeCell ref="C77:D77"/>
    <mergeCell ref="E77:F77"/>
    <mergeCell ref="G77:H77"/>
    <mergeCell ref="I77:J77"/>
    <mergeCell ref="K77:L77"/>
    <mergeCell ref="A73:A77"/>
    <mergeCell ref="K81:L81"/>
    <mergeCell ref="C81:D81"/>
    <mergeCell ref="E81:F81"/>
    <mergeCell ref="G81:H81"/>
    <mergeCell ref="I81:J81"/>
    <mergeCell ref="C80:D80"/>
    <mergeCell ref="E80:F80"/>
    <mergeCell ref="G80:H80"/>
    <mergeCell ref="I80:J80"/>
    <mergeCell ref="K83:L83"/>
    <mergeCell ref="C83:D83"/>
    <mergeCell ref="E83:F83"/>
    <mergeCell ref="G83:H83"/>
    <mergeCell ref="I83:J83"/>
    <mergeCell ref="K82:L82"/>
    <mergeCell ref="C82:D82"/>
    <mergeCell ref="E82:F82"/>
    <mergeCell ref="C76:D76"/>
    <mergeCell ref="E76:F76"/>
    <mergeCell ref="G76:H76"/>
    <mergeCell ref="I76:J76"/>
    <mergeCell ref="K76:L76"/>
    <mergeCell ref="K80:L80"/>
    <mergeCell ref="C75:D75"/>
    <mergeCell ref="E75:F75"/>
    <mergeCell ref="G75:H75"/>
    <mergeCell ref="I75:J75"/>
    <mergeCell ref="K75:L75"/>
    <mergeCell ref="K79:L79"/>
    <mergeCell ref="C79:D79"/>
    <mergeCell ref="E79:F79"/>
    <mergeCell ref="G79:H79"/>
    <mergeCell ref="I79:J79"/>
    <mergeCell ref="C74:D74"/>
    <mergeCell ref="E74:F74"/>
    <mergeCell ref="G74:H74"/>
    <mergeCell ref="I74:J74"/>
    <mergeCell ref="K74:L74"/>
    <mergeCell ref="C73:D73"/>
    <mergeCell ref="E73:F73"/>
    <mergeCell ref="G73:H73"/>
    <mergeCell ref="I73:J73"/>
    <mergeCell ref="K73:L73"/>
    <mergeCell ref="G71:H71"/>
    <mergeCell ref="I71:J71"/>
    <mergeCell ref="K71:L71"/>
    <mergeCell ref="C71:D71"/>
    <mergeCell ref="E71:F71"/>
    <mergeCell ref="A71:B71"/>
    <mergeCell ref="C70:D70"/>
    <mergeCell ref="E70:F70"/>
    <mergeCell ref="G70:H70"/>
    <mergeCell ref="I70:J70"/>
    <mergeCell ref="K70:L70"/>
    <mergeCell ref="A70:B70"/>
    <mergeCell ref="G69:H69"/>
    <mergeCell ref="I69:J69"/>
    <mergeCell ref="K69:L69"/>
    <mergeCell ref="C69:D69"/>
    <mergeCell ref="E69:F69"/>
    <mergeCell ref="A69:B69"/>
    <mergeCell ref="C68:D68"/>
    <mergeCell ref="E68:F68"/>
    <mergeCell ref="G68:H68"/>
    <mergeCell ref="I68:J68"/>
    <mergeCell ref="K68:L68"/>
    <mergeCell ref="A68:B68"/>
    <mergeCell ref="G67:H67"/>
    <mergeCell ref="I67:J67"/>
    <mergeCell ref="K67:L67"/>
    <mergeCell ref="C67:D67"/>
    <mergeCell ref="E67:F67"/>
    <mergeCell ref="A67:B67"/>
    <mergeCell ref="C66:D66"/>
    <mergeCell ref="E66:F66"/>
    <mergeCell ref="G66:H66"/>
    <mergeCell ref="I66:J66"/>
    <mergeCell ref="K66:L66"/>
    <mergeCell ref="A66:B66"/>
    <mergeCell ref="G65:H65"/>
    <mergeCell ref="I65:J65"/>
    <mergeCell ref="K65:L65"/>
    <mergeCell ref="C65:D65"/>
    <mergeCell ref="E65:F65"/>
    <mergeCell ref="A65:B65"/>
    <mergeCell ref="C63:D63"/>
    <mergeCell ref="E63:F63"/>
    <mergeCell ref="G63:H63"/>
    <mergeCell ref="I63:J63"/>
    <mergeCell ref="K63:L63"/>
    <mergeCell ref="A63:B63"/>
    <mergeCell ref="G62:H62"/>
    <mergeCell ref="I62:J62"/>
    <mergeCell ref="K62:L62"/>
    <mergeCell ref="C62:D62"/>
    <mergeCell ref="E62:F62"/>
    <mergeCell ref="A62:B62"/>
    <mergeCell ref="C61:D61"/>
    <mergeCell ref="E61:F61"/>
    <mergeCell ref="G61:H61"/>
    <mergeCell ref="I61:J61"/>
    <mergeCell ref="K61:L61"/>
    <mergeCell ref="A61:B61"/>
    <mergeCell ref="G60:H60"/>
    <mergeCell ref="I60:J60"/>
    <mergeCell ref="K60:L60"/>
    <mergeCell ref="C60:D60"/>
    <mergeCell ref="E60:F60"/>
    <mergeCell ref="A60:B60"/>
    <mergeCell ref="C59:D59"/>
    <mergeCell ref="E59:F59"/>
    <mergeCell ref="G59:H59"/>
    <mergeCell ref="I59:J59"/>
    <mergeCell ref="K59:L59"/>
    <mergeCell ref="A59:B59"/>
    <mergeCell ref="G58:H58"/>
    <mergeCell ref="I58:J58"/>
    <mergeCell ref="K58:L58"/>
    <mergeCell ref="C58:D58"/>
    <mergeCell ref="E58:F58"/>
    <mergeCell ref="A58:B58"/>
    <mergeCell ref="C56:D56"/>
    <mergeCell ref="E56:F56"/>
    <mergeCell ref="G56:H56"/>
    <mergeCell ref="I56:J56"/>
    <mergeCell ref="K56:L56"/>
    <mergeCell ref="A56:B56"/>
    <mergeCell ref="A57:B57"/>
    <mergeCell ref="C57:D57"/>
    <mergeCell ref="E57:F57"/>
    <mergeCell ref="G57:H57"/>
    <mergeCell ref="I57:J57"/>
    <mergeCell ref="K57:L57"/>
    <mergeCell ref="G54:H54"/>
    <mergeCell ref="I54:J54"/>
    <mergeCell ref="K54:L54"/>
    <mergeCell ref="C54:D54"/>
    <mergeCell ref="E54:F54"/>
    <mergeCell ref="A54:B54"/>
    <mergeCell ref="C50:D50"/>
    <mergeCell ref="E50:F50"/>
    <mergeCell ref="G50:H50"/>
    <mergeCell ref="I50:J50"/>
    <mergeCell ref="K50:L50"/>
    <mergeCell ref="A50:B50"/>
    <mergeCell ref="G49:H49"/>
    <mergeCell ref="I49:J49"/>
    <mergeCell ref="K49:L49"/>
    <mergeCell ref="C49:D49"/>
    <mergeCell ref="E49:F49"/>
    <mergeCell ref="A49:B49"/>
    <mergeCell ref="C51:D51"/>
    <mergeCell ref="E51:F51"/>
    <mergeCell ref="G51:H51"/>
    <mergeCell ref="I51:J51"/>
    <mergeCell ref="K51:L51"/>
    <mergeCell ref="C48:D48"/>
    <mergeCell ref="E48:F48"/>
    <mergeCell ref="G48:H48"/>
    <mergeCell ref="I48:J48"/>
    <mergeCell ref="K48:L48"/>
    <mergeCell ref="E47:F47"/>
    <mergeCell ref="G47:H47"/>
    <mergeCell ref="I47:J47"/>
    <mergeCell ref="K47:L47"/>
    <mergeCell ref="C47:D47"/>
    <mergeCell ref="I46:J46"/>
    <mergeCell ref="K46:L46"/>
    <mergeCell ref="C46:D46"/>
    <mergeCell ref="E46:F46"/>
    <mergeCell ref="G46:H46"/>
    <mergeCell ref="A46:B46"/>
    <mergeCell ref="C45:D45"/>
    <mergeCell ref="E45:F45"/>
    <mergeCell ref="G45:H45"/>
    <mergeCell ref="I45:J45"/>
    <mergeCell ref="K45:L45"/>
    <mergeCell ref="A45:B45"/>
    <mergeCell ref="I44:J44"/>
    <mergeCell ref="K44:L44"/>
    <mergeCell ref="C44:D44"/>
    <mergeCell ref="E44:F44"/>
    <mergeCell ref="G44:H44"/>
    <mergeCell ref="A44:B44"/>
    <mergeCell ref="C41:D41"/>
    <mergeCell ref="E41:F41"/>
    <mergeCell ref="G41:H41"/>
    <mergeCell ref="I41:J41"/>
    <mergeCell ref="K41:L41"/>
    <mergeCell ref="A40:F40"/>
    <mergeCell ref="I38:J38"/>
    <mergeCell ref="K38:L38"/>
    <mergeCell ref="C38:D38"/>
    <mergeCell ref="E38:F38"/>
    <mergeCell ref="G38:H38"/>
    <mergeCell ref="C36:D36"/>
    <mergeCell ref="I35:J35"/>
    <mergeCell ref="K35:L35"/>
    <mergeCell ref="C35:D35"/>
    <mergeCell ref="E35:F35"/>
    <mergeCell ref="G35:H35"/>
    <mergeCell ref="A16:A20"/>
    <mergeCell ref="A22:A26"/>
    <mergeCell ref="A28:A32"/>
    <mergeCell ref="A33:B33"/>
    <mergeCell ref="A34:A38"/>
    <mergeCell ref="C37:D37"/>
    <mergeCell ref="E37:F37"/>
    <mergeCell ref="G37:H37"/>
    <mergeCell ref="I37:J37"/>
    <mergeCell ref="K37:L37"/>
    <mergeCell ref="E36:F36"/>
    <mergeCell ref="G36:H36"/>
    <mergeCell ref="I36:J36"/>
    <mergeCell ref="K36:L36"/>
    <mergeCell ref="C17:D17"/>
    <mergeCell ref="C18:D18"/>
    <mergeCell ref="C19:D19"/>
    <mergeCell ref="C20:D20"/>
    <mergeCell ref="K17:L17"/>
    <mergeCell ref="K18:L18"/>
    <mergeCell ref="K19:L19"/>
    <mergeCell ref="K20:L20"/>
    <mergeCell ref="K22:L22"/>
    <mergeCell ref="K23:L23"/>
    <mergeCell ref="K24:L24"/>
    <mergeCell ref="K25:L25"/>
    <mergeCell ref="G12:H12"/>
    <mergeCell ref="I12:J12"/>
    <mergeCell ref="K12:L12"/>
    <mergeCell ref="C12:D12"/>
    <mergeCell ref="E12:F12"/>
    <mergeCell ref="C34:D34"/>
    <mergeCell ref="E34:F34"/>
    <mergeCell ref="G34:H34"/>
    <mergeCell ref="A11:B11"/>
    <mergeCell ref="A12:A14"/>
    <mergeCell ref="I34:J34"/>
    <mergeCell ref="K34:L34"/>
    <mergeCell ref="E17:F17"/>
    <mergeCell ref="E18:F18"/>
    <mergeCell ref="E19:F19"/>
    <mergeCell ref="E20:F20"/>
    <mergeCell ref="G17:H17"/>
    <mergeCell ref="G18:H18"/>
    <mergeCell ref="G19:H19"/>
    <mergeCell ref="G20:H20"/>
    <mergeCell ref="I17:J17"/>
    <mergeCell ref="I18:J18"/>
    <mergeCell ref="I19:J19"/>
    <mergeCell ref="I20:J20"/>
    <mergeCell ref="K26:L26"/>
    <mergeCell ref="K28:L28"/>
    <mergeCell ref="K29:L29"/>
    <mergeCell ref="K30:L30"/>
    <mergeCell ref="K31:L31"/>
    <mergeCell ref="K32:L32"/>
    <mergeCell ref="E23:F23"/>
    <mergeCell ref="E24:F24"/>
    <mergeCell ref="C10:D10"/>
    <mergeCell ref="E10:F10"/>
    <mergeCell ref="G10:H10"/>
    <mergeCell ref="I10:J10"/>
    <mergeCell ref="K10:L10"/>
    <mergeCell ref="A10:B10"/>
    <mergeCell ref="I9:J9"/>
    <mergeCell ref="K9:L9"/>
    <mergeCell ref="C9:D9"/>
    <mergeCell ref="E9:F9"/>
    <mergeCell ref="G9:H9"/>
    <mergeCell ref="A9:B9"/>
    <mergeCell ref="A2:AO2"/>
    <mergeCell ref="A3:AO3"/>
    <mergeCell ref="A4:AO4"/>
    <mergeCell ref="A5:AO5"/>
    <mergeCell ref="B1:AO1"/>
    <mergeCell ref="C7:D7"/>
    <mergeCell ref="E7:F7"/>
    <mergeCell ref="G7:H7"/>
    <mergeCell ref="I7:J7"/>
    <mergeCell ref="K7:L7"/>
    <mergeCell ref="A6:B8"/>
    <mergeCell ref="G6:H6"/>
    <mergeCell ref="I6:J6"/>
    <mergeCell ref="K6:L6"/>
    <mergeCell ref="C6:D6"/>
    <mergeCell ref="E6:F6"/>
    <mergeCell ref="AF6:AG6"/>
    <mergeCell ref="AF7:AG7"/>
    <mergeCell ref="AN6:AO6"/>
    <mergeCell ref="AN7:AO7"/>
    <mergeCell ref="AH6:AI6"/>
    <mergeCell ref="AH7:AI7"/>
    <mergeCell ref="M6:N6"/>
    <mergeCell ref="O6:P6"/>
    <mergeCell ref="AL63:AM63"/>
    <mergeCell ref="AL65:AM65"/>
    <mergeCell ref="AL66:AM66"/>
    <mergeCell ref="AL67:AM67"/>
    <mergeCell ref="AL6:AM6"/>
    <mergeCell ref="AL7:AM7"/>
    <mergeCell ref="AL9:AM9"/>
    <mergeCell ref="AL10:AM10"/>
    <mergeCell ref="AL13:AM13"/>
    <mergeCell ref="AL14:AM14"/>
    <mergeCell ref="AL25:AM25"/>
    <mergeCell ref="AL31:AM31"/>
    <mergeCell ref="AL34:AM34"/>
    <mergeCell ref="AL35:AM35"/>
    <mergeCell ref="AL36:AM36"/>
    <mergeCell ref="AL37:AM37"/>
    <mergeCell ref="AL38:AM38"/>
    <mergeCell ref="AL41:AM41"/>
    <mergeCell ref="AL44:AM44"/>
    <mergeCell ref="AL45:AM45"/>
    <mergeCell ref="AL46:AM46"/>
    <mergeCell ref="AL47:AM47"/>
    <mergeCell ref="AL48:AM48"/>
    <mergeCell ref="AL49:AM49"/>
    <mergeCell ref="AF9:AG9"/>
    <mergeCell ref="AF10:AG10"/>
    <mergeCell ref="AF12:AG12"/>
    <mergeCell ref="AF34:AG34"/>
    <mergeCell ref="AL100:AM100"/>
    <mergeCell ref="AL95:AM95"/>
    <mergeCell ref="AL96:AM96"/>
    <mergeCell ref="AL97:AM97"/>
    <mergeCell ref="AL98:AM98"/>
    <mergeCell ref="AL28:AM28"/>
    <mergeCell ref="AL29:AM29"/>
    <mergeCell ref="AL30:AM30"/>
    <mergeCell ref="AL32:AM32"/>
    <mergeCell ref="AL99:AM99"/>
    <mergeCell ref="AL68:AM68"/>
    <mergeCell ref="AL69:AM69"/>
    <mergeCell ref="AL70:AM70"/>
    <mergeCell ref="AL71:AM71"/>
    <mergeCell ref="AL73:AM73"/>
    <mergeCell ref="AL74:AM74"/>
    <mergeCell ref="AL75:AM75"/>
    <mergeCell ref="AL76:AM76"/>
    <mergeCell ref="AL77:AM77"/>
    <mergeCell ref="AL58:AM58"/>
    <mergeCell ref="AL59:AM59"/>
    <mergeCell ref="AL60:AM60"/>
    <mergeCell ref="AL61:AM61"/>
    <mergeCell ref="AL62:AM62"/>
    <mergeCell ref="AL51:AM51"/>
  </mergeCells>
  <pageMargins left="0.25" right="0.25" top="0.55000000000000004" bottom="0.5" header="0" footer="0"/>
  <pageSetup scale="28" fitToHeight="0" orientation="landscape" r:id="rId1"/>
  <headerFooter>
    <oddHeader>&amp;C&amp;"-,Bold"&amp;20MSRP/List Pricing Worksheet&amp;11
&amp;14Group 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Updates</vt:lpstr>
      <vt:lpstr>MSRP List Price</vt:lpstr>
      <vt:lpstr>Discount from MSRP</vt:lpstr>
      <vt:lpstr>Lease and Rental Rates</vt:lpstr>
      <vt:lpstr>Service-Supplies Pricing</vt:lpstr>
      <vt:lpstr>OEM Supplies</vt:lpstr>
      <vt:lpstr>Discontinued Service-Supplies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Ryan Hatton</cp:lastModifiedBy>
  <cp:lastPrinted>2019-01-15T23:00:28Z</cp:lastPrinted>
  <dcterms:created xsi:type="dcterms:W3CDTF">2018-08-29T16:18:21Z</dcterms:created>
  <dcterms:modified xsi:type="dcterms:W3CDTF">2022-06-16T02:27:48Z</dcterms:modified>
</cp:coreProperties>
</file>